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autoCompressPictures="0" defaultThemeVersion="166925"/>
  <mc:AlternateContent xmlns:mc="http://schemas.openxmlformats.org/markup-compatibility/2006">
    <mc:Choice Requires="x15">
      <x15ac:absPath xmlns:x15ac="http://schemas.microsoft.com/office/spreadsheetml/2010/11/ac" url="U:\Knowledge Management\Debbie\Sharon Weir\PLACE Part 2 Master Venue List\FINAL\"/>
    </mc:Choice>
  </mc:AlternateContent>
  <xr:revisionPtr revIDLastSave="0" documentId="14_{C7AB9A03-E18B-4ED7-922E-05A1F73A654C}" xr6:coauthVersionLast="44" xr6:coauthVersionMax="44" xr10:uidLastSave="{00000000-0000-0000-0000-000000000000}"/>
  <bookViews>
    <workbookView xWindow="-120" yWindow="-120" windowWidth="20730" windowHeight="11160" firstSheet="3" activeTab="6" xr2:uid="{00000000-000D-0000-FFFF-FFFF00000000}"/>
  </bookViews>
  <sheets>
    <sheet name="Intro" sheetId="12" r:id="rId1"/>
    <sheet name="Instructions" sheetId="11" r:id="rId2"/>
    <sheet name="Master List Example" sheetId="9" r:id="rId3"/>
    <sheet name="District Team Record" sheetId="3" r:id="rId4"/>
    <sheet name="Calendar" sheetId="5" r:id="rId5"/>
    <sheet name="List of PPAs" sheetId="6" r:id="rId6"/>
    <sheet name="List of Sub District Areas" sheetId="8" r:id="rId7"/>
  </sheets>
  <definedNames>
    <definedName name="_Hlk510101042" localSheetId="5">'List of PPAs'!#REF!</definedName>
    <definedName name="_Toc514321169" localSheetId="4">Calendar!$A$8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AB3" i="9" l="1"/>
  <c r="AE3" i="9" s="1"/>
  <c r="AB4" i="9"/>
  <c r="AE4" i="9" s="1"/>
  <c r="AB5" i="9"/>
  <c r="AE5" i="9" s="1"/>
  <c r="AB6" i="9"/>
  <c r="AE6" i="9" s="1"/>
  <c r="AB7" i="9"/>
  <c r="AE7" i="9" s="1"/>
  <c r="AB8" i="9"/>
  <c r="AE8" i="9" s="1"/>
  <c r="AB9" i="9"/>
  <c r="AE9" i="9" s="1"/>
  <c r="AB10" i="9"/>
  <c r="AE10" i="9" s="1"/>
  <c r="AB11" i="9"/>
  <c r="AE11" i="9" s="1"/>
  <c r="AB12" i="9"/>
  <c r="AE12" i="9" s="1"/>
  <c r="AB13" i="9"/>
  <c r="AE13" i="9" s="1"/>
  <c r="AB14" i="9"/>
  <c r="AE14" i="9" s="1"/>
  <c r="AB15" i="9"/>
  <c r="AE15" i="9" s="1"/>
  <c r="AB16" i="9"/>
  <c r="AE16" i="9" s="1"/>
  <c r="AB17" i="9"/>
  <c r="AE17" i="9" s="1"/>
  <c r="AB18" i="9"/>
  <c r="AE18" i="9" s="1"/>
  <c r="AB19" i="9"/>
  <c r="AE19" i="9" s="1"/>
  <c r="AB20" i="9"/>
  <c r="AE20" i="9" s="1"/>
  <c r="AB21" i="9"/>
  <c r="AE21" i="9" s="1"/>
  <c r="AB22" i="9"/>
  <c r="AE22" i="9" s="1"/>
  <c r="AB23" i="9"/>
  <c r="AE23" i="9" s="1"/>
  <c r="AB24" i="9"/>
  <c r="AE24" i="9" s="1"/>
  <c r="AB25" i="9"/>
  <c r="AE25" i="9" s="1"/>
  <c r="AB26" i="9"/>
  <c r="AE26" i="9" s="1"/>
  <c r="AB27" i="9"/>
  <c r="AE27" i="9" s="1"/>
  <c r="AB28" i="9"/>
  <c r="AE28" i="9" s="1"/>
  <c r="AB29" i="9"/>
  <c r="AE29" i="9" s="1"/>
  <c r="AB30" i="9"/>
  <c r="AE30" i="9" s="1"/>
  <c r="AB31" i="9"/>
  <c r="AE31" i="9" s="1"/>
  <c r="AB32" i="9"/>
  <c r="AE32" i="9" s="1"/>
  <c r="AB33" i="9"/>
  <c r="AE33" i="9" s="1"/>
  <c r="AB34" i="9"/>
  <c r="AE34" i="9" s="1"/>
  <c r="AB35" i="9"/>
  <c r="AE35" i="9" s="1"/>
  <c r="AB36" i="9"/>
  <c r="AE36" i="9" s="1"/>
  <c r="AB37" i="9"/>
  <c r="AE37" i="9" s="1"/>
  <c r="AB38" i="9"/>
  <c r="AE38" i="9" s="1"/>
  <c r="AB39" i="9"/>
  <c r="AE39" i="9" s="1"/>
  <c r="AB40" i="9"/>
  <c r="AE40" i="9" s="1"/>
  <c r="AB41" i="9"/>
  <c r="AE41" i="9" s="1"/>
  <c r="AB42" i="9"/>
  <c r="AE42" i="9" s="1"/>
  <c r="AB43" i="9"/>
  <c r="AE43" i="9" s="1"/>
  <c r="AB44" i="9"/>
  <c r="AE44" i="9" s="1"/>
  <c r="AB45" i="9"/>
  <c r="AE45" i="9" s="1"/>
  <c r="AB46" i="9"/>
  <c r="AE46" i="9" s="1"/>
  <c r="AB47" i="9"/>
  <c r="AE47" i="9" s="1"/>
  <c r="AB48" i="9"/>
  <c r="AE48" i="9" s="1"/>
  <c r="AB49" i="9"/>
  <c r="AE49" i="9" s="1"/>
  <c r="AB50" i="9"/>
  <c r="AE50" i="9" s="1"/>
  <c r="AB51" i="9"/>
  <c r="AE51" i="9" s="1"/>
  <c r="AB52" i="9"/>
  <c r="AE52" i="9" s="1"/>
  <c r="AB53" i="9"/>
  <c r="AE53" i="9" s="1"/>
  <c r="AB54" i="9"/>
  <c r="AE54" i="9" s="1"/>
  <c r="AB55" i="9"/>
  <c r="AE55" i="9" s="1"/>
  <c r="AB56" i="9"/>
  <c r="AE56" i="9" s="1"/>
  <c r="AB57" i="9"/>
  <c r="AE57" i="9" s="1"/>
  <c r="AB58" i="9"/>
  <c r="AE58" i="9" s="1"/>
  <c r="AB59" i="9"/>
  <c r="AE59" i="9" s="1"/>
  <c r="AB60" i="9"/>
  <c r="AE60" i="9" s="1"/>
  <c r="AB61" i="9"/>
  <c r="AE61" i="9" s="1"/>
  <c r="AB62" i="9"/>
  <c r="AE62" i="9" s="1"/>
  <c r="AB63" i="9"/>
  <c r="AE63" i="9" s="1"/>
  <c r="AB64" i="9"/>
  <c r="AE64" i="9" s="1"/>
  <c r="AB65" i="9"/>
  <c r="AE65" i="9" s="1"/>
  <c r="AB66" i="9"/>
  <c r="AE66" i="9" s="1"/>
  <c r="AB67" i="9"/>
  <c r="AE67" i="9" s="1"/>
  <c r="AB68" i="9"/>
  <c r="AE68" i="9" s="1"/>
  <c r="AB69" i="9"/>
  <c r="AE69" i="9" s="1"/>
  <c r="AB70" i="9"/>
  <c r="AE70" i="9" s="1"/>
  <c r="AB71" i="9"/>
  <c r="AE71" i="9" s="1"/>
  <c r="AB72" i="9"/>
  <c r="AE72" i="9" s="1"/>
  <c r="AB73" i="9"/>
  <c r="AE73" i="9" s="1"/>
  <c r="AB74" i="9"/>
  <c r="AE74" i="9" s="1"/>
  <c r="AB75" i="9"/>
  <c r="AE75" i="9" s="1"/>
  <c r="AB76" i="9"/>
  <c r="AE76" i="9" s="1"/>
  <c r="AB77" i="9"/>
  <c r="AE77" i="9" s="1"/>
  <c r="AB78" i="9"/>
  <c r="AE78" i="9" s="1"/>
  <c r="AB79" i="9"/>
  <c r="AE79" i="9" s="1"/>
  <c r="AB80" i="9"/>
  <c r="AE80" i="9" s="1"/>
  <c r="AB81" i="9"/>
  <c r="AE81" i="9" s="1"/>
  <c r="AB82" i="9"/>
  <c r="AE82" i="9" s="1"/>
  <c r="AB83" i="9"/>
  <c r="AE83" i="9" s="1"/>
  <c r="AB84" i="9"/>
  <c r="AE84" i="9" s="1"/>
  <c r="AB85" i="9"/>
  <c r="AE85" i="9" s="1"/>
  <c r="AB86" i="9"/>
  <c r="AE86" i="9" s="1"/>
  <c r="AB87" i="9"/>
  <c r="AE87" i="9" s="1"/>
  <c r="AB88" i="9"/>
  <c r="AE88" i="9" s="1"/>
  <c r="AB89" i="9"/>
  <c r="AE89" i="9" s="1"/>
  <c r="AB90" i="9"/>
  <c r="AE90" i="9" s="1"/>
  <c r="AB91" i="9"/>
  <c r="AE91" i="9" s="1"/>
  <c r="AB92" i="9"/>
  <c r="AE92" i="9" s="1"/>
  <c r="AB93" i="9"/>
  <c r="AE93" i="9" s="1"/>
  <c r="AB94" i="9"/>
  <c r="AE94" i="9" s="1"/>
  <c r="AB95" i="9"/>
  <c r="AE95" i="9" s="1"/>
  <c r="AB96" i="9"/>
  <c r="AE96" i="9" s="1"/>
  <c r="AB97" i="9"/>
  <c r="AE97" i="9" s="1"/>
  <c r="AB98" i="9"/>
  <c r="AE98" i="9" s="1"/>
  <c r="AB99" i="9"/>
  <c r="AE99" i="9" s="1"/>
  <c r="AB100" i="9"/>
  <c r="AE100" i="9" s="1"/>
  <c r="AB101" i="9"/>
  <c r="AE101" i="9" s="1"/>
  <c r="AB102" i="9"/>
  <c r="AE102" i="9" s="1"/>
  <c r="AB103" i="9"/>
  <c r="AE103" i="9" s="1"/>
  <c r="AB104" i="9"/>
  <c r="AE104" i="9" s="1"/>
  <c r="AB105" i="9"/>
  <c r="AE105" i="9" s="1"/>
  <c r="AB106" i="9"/>
  <c r="AE106" i="9" s="1"/>
  <c r="AB107" i="9"/>
  <c r="AE107" i="9" s="1"/>
  <c r="AB108" i="9"/>
  <c r="AE108" i="9" s="1"/>
  <c r="AB109" i="9"/>
  <c r="AE109" i="9" s="1"/>
  <c r="AB110" i="9"/>
  <c r="AE110" i="9" s="1"/>
  <c r="AB111" i="9"/>
  <c r="AE111" i="9" s="1"/>
  <c r="AB112" i="9"/>
  <c r="AE112" i="9" s="1"/>
  <c r="AB113" i="9"/>
  <c r="AE113" i="9" s="1"/>
  <c r="AB114" i="9"/>
  <c r="AE114" i="9" s="1"/>
  <c r="AB115" i="9"/>
  <c r="AE115" i="9" s="1"/>
  <c r="AB116" i="9"/>
  <c r="AE116" i="9" s="1"/>
  <c r="AB117" i="9"/>
  <c r="AE117" i="9" s="1"/>
  <c r="AB118" i="9"/>
  <c r="AE118" i="9" s="1"/>
  <c r="AB119" i="9"/>
  <c r="AE119" i="9" s="1"/>
  <c r="AB120" i="9"/>
  <c r="AE120" i="9" s="1"/>
  <c r="AB121" i="9"/>
  <c r="AE121" i="9" s="1"/>
  <c r="AB122" i="9"/>
  <c r="AE122" i="9" s="1"/>
  <c r="AB123" i="9"/>
  <c r="AE123" i="9" s="1"/>
  <c r="AB124" i="9"/>
  <c r="AE124" i="9" s="1"/>
  <c r="AB125" i="9"/>
  <c r="AE125" i="9" s="1"/>
  <c r="AB126" i="9"/>
  <c r="AE126" i="9" s="1"/>
  <c r="AB127" i="9"/>
  <c r="AE127" i="9" s="1"/>
  <c r="AB128" i="9"/>
  <c r="AE128" i="9" s="1"/>
  <c r="AB129" i="9"/>
  <c r="AE129" i="9" s="1"/>
  <c r="AB130" i="9"/>
  <c r="AE130" i="9" s="1"/>
  <c r="AB131" i="9"/>
  <c r="AE131" i="9" s="1"/>
  <c r="AB132" i="9"/>
  <c r="AE132" i="9" s="1"/>
  <c r="AB133" i="9"/>
  <c r="AE133" i="9" s="1"/>
  <c r="AB134" i="9"/>
  <c r="AE134" i="9" s="1"/>
  <c r="AB135" i="9"/>
  <c r="AE135" i="9" s="1"/>
  <c r="AB136" i="9"/>
  <c r="AE136" i="9" s="1"/>
  <c r="AB137" i="9"/>
  <c r="AE137" i="9" s="1"/>
  <c r="AB138" i="9"/>
  <c r="AE138" i="9" s="1"/>
  <c r="AB139" i="9"/>
  <c r="AE139" i="9" s="1"/>
  <c r="AB140" i="9"/>
  <c r="AE140" i="9" s="1"/>
  <c r="AB141" i="9"/>
  <c r="AE141" i="9" s="1"/>
  <c r="AB142" i="9"/>
  <c r="AE142" i="9" s="1"/>
  <c r="AB143" i="9"/>
  <c r="AE143" i="9" s="1"/>
  <c r="AB144" i="9"/>
  <c r="AE144" i="9" s="1"/>
  <c r="AB145" i="9"/>
  <c r="AE145" i="9" s="1"/>
  <c r="AB146" i="9"/>
  <c r="AE146" i="9" s="1"/>
  <c r="AB147" i="9"/>
  <c r="AE147" i="9" s="1"/>
  <c r="AB148" i="9"/>
  <c r="AE148" i="9" s="1"/>
  <c r="AB149" i="9"/>
  <c r="AE149" i="9" s="1"/>
  <c r="AB150" i="9"/>
  <c r="AE150" i="9" s="1"/>
  <c r="AB151" i="9"/>
  <c r="AE151" i="9" s="1"/>
  <c r="AB152" i="9"/>
  <c r="AE152" i="9" s="1"/>
  <c r="AB153" i="9"/>
  <c r="AE153" i="9" s="1"/>
  <c r="AB154" i="9"/>
  <c r="AE154" i="9" s="1"/>
  <c r="AB155" i="9"/>
  <c r="AE155" i="9" s="1"/>
  <c r="AB156" i="9"/>
  <c r="AE156" i="9" s="1"/>
  <c r="AB157" i="9"/>
  <c r="AE157" i="9" s="1"/>
  <c r="AB158" i="9"/>
  <c r="AE158" i="9" s="1"/>
  <c r="AB159" i="9"/>
  <c r="AE159" i="9" s="1"/>
  <c r="AB160" i="9"/>
  <c r="AE160" i="9" s="1"/>
  <c r="AB161" i="9"/>
  <c r="AE161" i="9" s="1"/>
  <c r="AB162" i="9"/>
  <c r="AE162" i="9" s="1"/>
  <c r="AB163" i="9"/>
  <c r="AE163" i="9" s="1"/>
  <c r="AB164" i="9"/>
  <c r="AE164" i="9" s="1"/>
  <c r="AB165" i="9"/>
  <c r="AE165" i="9" s="1"/>
  <c r="AB166" i="9"/>
  <c r="AE166" i="9" s="1"/>
  <c r="AB167" i="9"/>
  <c r="AE167" i="9" s="1"/>
  <c r="AB168" i="9"/>
  <c r="AE168" i="9" s="1"/>
  <c r="AB169" i="9"/>
  <c r="AE169" i="9" s="1"/>
  <c r="AB170" i="9"/>
  <c r="AE170" i="9" s="1"/>
  <c r="AB171" i="9"/>
  <c r="AE171" i="9" s="1"/>
  <c r="AB172" i="9"/>
  <c r="AE172" i="9" s="1"/>
  <c r="AB173" i="9"/>
  <c r="AE173" i="9" s="1"/>
  <c r="AB174" i="9"/>
  <c r="AE174" i="9" s="1"/>
  <c r="AB175" i="9"/>
  <c r="AE175" i="9" s="1"/>
  <c r="AB176" i="9"/>
  <c r="AE176" i="9" s="1"/>
  <c r="AB177" i="9"/>
  <c r="AE177" i="9" s="1"/>
  <c r="AB178" i="9"/>
  <c r="AE178" i="9" s="1"/>
  <c r="AB179" i="9"/>
  <c r="AE179" i="9" s="1"/>
  <c r="AB180" i="9"/>
  <c r="AE180" i="9" s="1"/>
  <c r="AB181" i="9"/>
  <c r="AE181" i="9" s="1"/>
  <c r="AB182" i="9"/>
  <c r="AE182" i="9" s="1"/>
  <c r="AB183" i="9"/>
  <c r="AE183" i="9" s="1"/>
  <c r="AB184" i="9"/>
  <c r="AE184" i="9" s="1"/>
  <c r="AB185" i="9"/>
  <c r="AE185" i="9" s="1"/>
  <c r="AB186" i="9"/>
  <c r="AE186" i="9" s="1"/>
  <c r="AB187" i="9"/>
  <c r="AE187" i="9" s="1"/>
  <c r="AB188" i="9"/>
  <c r="AE188" i="9" s="1"/>
  <c r="AB189" i="9"/>
  <c r="AE189" i="9" s="1"/>
  <c r="AB190" i="9"/>
  <c r="AE190" i="9" s="1"/>
  <c r="AB191" i="9"/>
  <c r="AE191" i="9" s="1"/>
  <c r="AB192" i="9"/>
  <c r="AE192" i="9" s="1"/>
  <c r="AB193" i="9"/>
  <c r="AE193" i="9" s="1"/>
  <c r="AB194" i="9"/>
  <c r="AE194" i="9" s="1"/>
  <c r="AB195" i="9"/>
  <c r="AE195" i="9" s="1"/>
  <c r="AB196" i="9"/>
  <c r="AE196" i="9" s="1"/>
  <c r="AB197" i="9"/>
  <c r="AE197" i="9" s="1"/>
  <c r="AB198" i="9"/>
  <c r="AE198" i="9" s="1"/>
  <c r="AB199" i="9"/>
  <c r="AE199" i="9" s="1"/>
  <c r="AB200" i="9"/>
  <c r="AE200" i="9" s="1"/>
  <c r="AB201" i="9"/>
  <c r="AE201" i="9" s="1"/>
  <c r="AB202" i="9"/>
  <c r="AE202" i="9" s="1"/>
  <c r="AB203" i="9"/>
  <c r="AE203" i="9" s="1"/>
  <c r="AB204" i="9"/>
  <c r="AE204" i="9" s="1"/>
  <c r="AB205" i="9"/>
  <c r="AE205" i="9" s="1"/>
  <c r="AB206" i="9"/>
  <c r="AE206" i="9" s="1"/>
  <c r="AB207" i="9"/>
  <c r="AE207" i="9" s="1"/>
  <c r="AB208" i="9"/>
  <c r="AE208" i="9" s="1"/>
  <c r="AB209" i="9"/>
  <c r="AE209" i="9" s="1"/>
  <c r="AB210" i="9"/>
  <c r="AE210" i="9" s="1"/>
  <c r="AB211" i="9"/>
  <c r="AE211" i="9" s="1"/>
  <c r="AB212" i="9"/>
  <c r="AE212" i="9" s="1"/>
  <c r="AB213" i="9"/>
  <c r="AE213" i="9" s="1"/>
  <c r="AB214" i="9"/>
  <c r="AE214" i="9" s="1"/>
  <c r="AB215" i="9"/>
  <c r="AE215" i="9" s="1"/>
  <c r="AB216" i="9"/>
  <c r="AE216" i="9" s="1"/>
  <c r="AB217" i="9"/>
  <c r="AE217" i="9" s="1"/>
  <c r="AB218" i="9"/>
  <c r="AE218" i="9" s="1"/>
  <c r="AB219" i="9"/>
  <c r="AE219" i="9" s="1"/>
  <c r="AB220" i="9"/>
  <c r="AE220" i="9" s="1"/>
  <c r="AB221" i="9"/>
  <c r="AE221" i="9" s="1"/>
  <c r="AB222" i="9"/>
  <c r="AE222" i="9" s="1"/>
  <c r="AB223" i="9"/>
  <c r="AE223" i="9" s="1"/>
  <c r="AB224" i="9"/>
  <c r="AE224" i="9" s="1"/>
  <c r="AB225" i="9"/>
  <c r="AE225" i="9" s="1"/>
  <c r="AB226" i="9"/>
  <c r="AE226" i="9" s="1"/>
  <c r="AB227" i="9"/>
  <c r="AE227" i="9" s="1"/>
  <c r="AB228" i="9"/>
  <c r="AE228" i="9" s="1"/>
  <c r="AB229" i="9"/>
  <c r="AE229" i="9" s="1"/>
  <c r="AB230" i="9"/>
  <c r="AE230" i="9" s="1"/>
  <c r="AB231" i="9"/>
  <c r="AE231" i="9" s="1"/>
  <c r="AB232" i="9"/>
  <c r="AE232" i="9" s="1"/>
  <c r="AB233" i="9"/>
  <c r="AE233" i="9" s="1"/>
  <c r="AB234" i="9"/>
  <c r="AE234" i="9" s="1"/>
  <c r="AB235" i="9"/>
  <c r="AE235" i="9" s="1"/>
  <c r="AB236" i="9"/>
  <c r="AE236" i="9" s="1"/>
  <c r="AB237" i="9"/>
  <c r="AE237" i="9" s="1"/>
  <c r="AB238" i="9"/>
  <c r="AE238" i="9" s="1"/>
  <c r="AB239" i="9"/>
  <c r="AE239" i="9" s="1"/>
  <c r="AB240" i="9"/>
  <c r="AE240" i="9" s="1"/>
  <c r="AB241" i="9"/>
  <c r="AE241" i="9" s="1"/>
  <c r="AB242" i="9"/>
  <c r="AE242" i="9" s="1"/>
  <c r="AB243" i="9"/>
  <c r="AE243" i="9" s="1"/>
  <c r="AB244" i="9"/>
  <c r="AE244" i="9" s="1"/>
  <c r="AB245" i="9"/>
  <c r="AE245" i="9" s="1"/>
  <c r="AB246" i="9"/>
  <c r="AE246" i="9" s="1"/>
  <c r="AB247" i="9"/>
  <c r="AE247" i="9" s="1"/>
  <c r="AB248" i="9"/>
  <c r="AE248" i="9" s="1"/>
  <c r="AB249" i="9"/>
  <c r="AE249" i="9" s="1"/>
  <c r="AB250" i="9"/>
  <c r="AE250" i="9" s="1"/>
  <c r="AB251" i="9"/>
  <c r="AE251" i="9" s="1"/>
  <c r="AB252" i="9"/>
  <c r="AE252" i="9" s="1"/>
  <c r="AB253" i="9"/>
  <c r="AE253" i="9" s="1"/>
  <c r="AB254" i="9"/>
  <c r="AE254" i="9" s="1"/>
  <c r="AB255" i="9"/>
  <c r="AE255" i="9" s="1"/>
  <c r="AB256" i="9"/>
  <c r="AE256" i="9" s="1"/>
  <c r="AB257" i="9"/>
  <c r="AE257" i="9" s="1"/>
  <c r="AB258" i="9"/>
  <c r="AE258" i="9" s="1"/>
  <c r="AB259" i="9"/>
  <c r="AE259" i="9" s="1"/>
  <c r="AB260" i="9"/>
  <c r="AE260" i="9" s="1"/>
  <c r="AB261" i="9"/>
  <c r="AE261" i="9" s="1"/>
  <c r="AB262" i="9"/>
  <c r="AE262" i="9" s="1"/>
  <c r="AB263" i="9"/>
  <c r="AE263" i="9" s="1"/>
  <c r="AB264" i="9"/>
  <c r="AE264" i="9" s="1"/>
  <c r="AB265" i="9"/>
  <c r="AE265" i="9" s="1"/>
  <c r="AB266" i="9"/>
  <c r="AE266" i="9" s="1"/>
  <c r="AB267" i="9"/>
  <c r="AE267" i="9" s="1"/>
  <c r="AB268" i="9"/>
  <c r="AE268" i="9" s="1"/>
  <c r="AB269" i="9"/>
  <c r="AE269" i="9" s="1"/>
  <c r="AB270" i="9"/>
  <c r="AE270" i="9" s="1"/>
  <c r="AB271" i="9"/>
  <c r="AE271" i="9" s="1"/>
  <c r="AB272" i="9"/>
  <c r="AE272" i="9" s="1"/>
  <c r="AB273" i="9"/>
  <c r="AE273" i="9" s="1"/>
  <c r="AB274" i="9"/>
  <c r="AE274" i="9" s="1"/>
  <c r="AB275" i="9"/>
  <c r="AE275" i="9" s="1"/>
  <c r="AB276" i="9"/>
  <c r="AE276" i="9" s="1"/>
  <c r="AB277" i="9"/>
  <c r="AE277" i="9" s="1"/>
  <c r="AB278" i="9"/>
  <c r="AE278" i="9" s="1"/>
  <c r="AB279" i="9"/>
  <c r="AE279" i="9" s="1"/>
  <c r="AB280" i="9"/>
  <c r="AE280" i="9" s="1"/>
  <c r="AB281" i="9"/>
  <c r="AE281" i="9" s="1"/>
  <c r="AB282" i="9"/>
  <c r="AE282" i="9" s="1"/>
  <c r="AB283" i="9"/>
  <c r="AE283" i="9" s="1"/>
  <c r="AB284" i="9"/>
  <c r="AE284" i="9" s="1"/>
  <c r="AB285" i="9"/>
  <c r="AE285" i="9" s="1"/>
  <c r="AB286" i="9"/>
  <c r="AE286" i="9" s="1"/>
  <c r="AB287" i="9"/>
  <c r="AE287" i="9" s="1"/>
  <c r="AB288" i="9"/>
  <c r="AE288" i="9" s="1"/>
  <c r="AB289" i="9"/>
  <c r="AE289" i="9" s="1"/>
  <c r="AB290" i="9"/>
  <c r="AE290" i="9" s="1"/>
  <c r="AB291" i="9"/>
  <c r="AE291" i="9" s="1"/>
  <c r="AB292" i="9"/>
  <c r="AE292" i="9" s="1"/>
  <c r="AB293" i="9"/>
  <c r="AE293" i="9" s="1"/>
  <c r="AB294" i="9"/>
  <c r="AE294" i="9" s="1"/>
  <c r="AB295" i="9"/>
  <c r="AE295" i="9" s="1"/>
  <c r="AB296" i="9"/>
  <c r="AE296" i="9" s="1"/>
  <c r="AB297" i="9"/>
  <c r="AE297" i="9" s="1"/>
  <c r="AB298" i="9"/>
  <c r="AE298" i="9" s="1"/>
  <c r="AB299" i="9"/>
  <c r="AE299" i="9" s="1"/>
  <c r="AB300" i="9"/>
  <c r="AE300" i="9" s="1"/>
  <c r="AB301" i="9"/>
  <c r="AE301" i="9" s="1"/>
  <c r="AB302" i="9"/>
  <c r="AE302" i="9" s="1"/>
  <c r="AB303" i="9"/>
  <c r="AE303" i="9" s="1"/>
  <c r="AB304" i="9"/>
  <c r="AE304" i="9" s="1"/>
  <c r="AB305" i="9"/>
  <c r="AE305" i="9" s="1"/>
  <c r="AB306" i="9"/>
  <c r="AE306" i="9" s="1"/>
  <c r="AB307" i="9"/>
  <c r="AE307" i="9" s="1"/>
  <c r="AB308" i="9"/>
  <c r="AE308" i="9" s="1"/>
  <c r="AB309" i="9"/>
  <c r="AE309" i="9" s="1"/>
  <c r="AB310" i="9"/>
  <c r="AE310" i="9" s="1"/>
  <c r="AB311" i="9"/>
  <c r="AE311" i="9" s="1"/>
  <c r="AB312" i="9"/>
  <c r="AE312" i="9" s="1"/>
  <c r="AB313" i="9"/>
  <c r="AE313" i="9" s="1"/>
  <c r="AB314" i="9"/>
  <c r="AE314" i="9" s="1"/>
  <c r="AB315" i="9"/>
  <c r="AE315" i="9" s="1"/>
  <c r="AB316" i="9"/>
  <c r="AE316" i="9" s="1"/>
  <c r="AB317" i="9"/>
  <c r="AE317" i="9" s="1"/>
  <c r="AB318" i="9"/>
  <c r="AE318" i="9" s="1"/>
  <c r="AB319" i="9"/>
  <c r="AE319" i="9" s="1"/>
  <c r="AB320" i="9"/>
  <c r="AE320" i="9" s="1"/>
  <c r="AB321" i="9"/>
  <c r="AE321" i="9" s="1"/>
  <c r="AB322" i="9"/>
  <c r="AE322" i="9" s="1"/>
  <c r="AB323" i="9"/>
  <c r="AE323" i="9" s="1"/>
  <c r="AB324" i="9"/>
  <c r="AE324" i="9" s="1"/>
  <c r="AB325" i="9"/>
  <c r="AE325" i="9" s="1"/>
  <c r="AB326" i="9"/>
  <c r="AE326" i="9" s="1"/>
  <c r="AB327" i="9"/>
  <c r="AE327" i="9" s="1"/>
  <c r="AB328" i="9"/>
  <c r="AE328" i="9" s="1"/>
  <c r="AB329" i="9"/>
  <c r="AE329" i="9" s="1"/>
  <c r="AB330" i="9"/>
  <c r="AE330" i="9" s="1"/>
  <c r="AB331" i="9"/>
  <c r="AE331" i="9" s="1"/>
  <c r="AB332" i="9"/>
  <c r="AE332" i="9" s="1"/>
  <c r="AB333" i="9"/>
  <c r="AE333" i="9" s="1"/>
  <c r="AB334" i="9"/>
  <c r="AE334" i="9" s="1"/>
  <c r="AB335" i="9"/>
  <c r="AE335" i="9" s="1"/>
  <c r="AB336" i="9"/>
  <c r="AE336" i="9" s="1"/>
  <c r="AB337" i="9"/>
  <c r="AE337" i="9" s="1"/>
  <c r="AB338" i="9"/>
  <c r="AE338" i="9" s="1"/>
  <c r="AB339" i="9"/>
  <c r="AE339" i="9" s="1"/>
  <c r="AB340" i="9"/>
  <c r="AE340" i="9" s="1"/>
  <c r="AB341" i="9"/>
  <c r="AE341" i="9" s="1"/>
  <c r="AB342" i="9"/>
  <c r="AE342" i="9" s="1"/>
  <c r="AB343" i="9"/>
  <c r="AE343" i="9" s="1"/>
  <c r="AB344" i="9"/>
  <c r="AE344" i="9" s="1"/>
  <c r="AB345" i="9"/>
  <c r="AE345" i="9" s="1"/>
  <c r="AB346" i="9"/>
  <c r="AE346" i="9" s="1"/>
  <c r="AB347" i="9"/>
  <c r="AE347" i="9" s="1"/>
  <c r="AB348" i="9"/>
  <c r="AE348" i="9" s="1"/>
  <c r="AB349" i="9"/>
  <c r="AE349" i="9" s="1"/>
  <c r="AB350" i="9"/>
  <c r="AE350" i="9" s="1"/>
  <c r="AB351" i="9"/>
  <c r="AE351" i="9" s="1"/>
  <c r="AB352" i="9"/>
  <c r="AE352" i="9" s="1"/>
  <c r="AB353" i="9"/>
  <c r="AE353" i="9" s="1"/>
  <c r="AB354" i="9"/>
  <c r="AE354" i="9" s="1"/>
  <c r="AB355" i="9"/>
  <c r="AE355" i="9" s="1"/>
  <c r="AB356" i="9"/>
  <c r="AE356" i="9" s="1"/>
  <c r="AB357" i="9"/>
  <c r="AE357" i="9" s="1"/>
  <c r="AB358" i="9"/>
  <c r="AE358" i="9" s="1"/>
  <c r="AB359" i="9"/>
  <c r="AE359" i="9" s="1"/>
  <c r="AB360" i="9"/>
  <c r="AE360" i="9" s="1"/>
  <c r="AB361" i="9"/>
  <c r="AE361" i="9" s="1"/>
  <c r="AB362" i="9"/>
  <c r="AE362" i="9" s="1"/>
  <c r="AB363" i="9"/>
  <c r="AE363" i="9" s="1"/>
  <c r="AB364" i="9"/>
  <c r="AE364" i="9" s="1"/>
  <c r="AB365" i="9"/>
  <c r="AE365" i="9" s="1"/>
  <c r="AB366" i="9"/>
  <c r="AE366" i="9" s="1"/>
  <c r="AB367" i="9"/>
  <c r="AE367" i="9" s="1"/>
  <c r="AB368" i="9"/>
  <c r="AE368" i="9" s="1"/>
  <c r="AB369" i="9"/>
  <c r="AE369" i="9" s="1"/>
  <c r="AB370" i="9"/>
  <c r="AE370" i="9" s="1"/>
  <c r="AB371" i="9"/>
  <c r="AE371" i="9" s="1"/>
  <c r="AB372" i="9"/>
  <c r="AE372" i="9" s="1"/>
  <c r="AB373" i="9"/>
  <c r="AE373" i="9" s="1"/>
  <c r="AB374" i="9"/>
  <c r="AE374" i="9" s="1"/>
  <c r="AB375" i="9"/>
  <c r="AE375" i="9" s="1"/>
  <c r="AB376" i="9"/>
  <c r="AE376" i="9" s="1"/>
  <c r="AB377" i="9"/>
  <c r="AE377" i="9" s="1"/>
  <c r="AB378" i="9"/>
  <c r="AE378" i="9" s="1"/>
  <c r="AB379" i="9"/>
  <c r="AE379" i="9" s="1"/>
  <c r="AB380" i="9"/>
  <c r="AE380" i="9" s="1"/>
  <c r="AB381" i="9"/>
  <c r="AE381" i="9" s="1"/>
  <c r="AB382" i="9"/>
  <c r="AE382" i="9" s="1"/>
  <c r="AB383" i="9"/>
  <c r="AE383" i="9" s="1"/>
  <c r="AB384" i="9"/>
  <c r="AE384" i="9" s="1"/>
  <c r="AB385" i="9"/>
  <c r="AE385" i="9" s="1"/>
  <c r="AB386" i="9"/>
  <c r="AE386" i="9" s="1"/>
  <c r="AB387" i="9"/>
  <c r="AE387" i="9" s="1"/>
  <c r="AB388" i="9"/>
  <c r="AE388" i="9" s="1"/>
  <c r="AB389" i="9"/>
  <c r="AE389" i="9" s="1"/>
  <c r="AB390" i="9"/>
  <c r="AE390" i="9" s="1"/>
  <c r="AB391" i="9"/>
  <c r="AE391" i="9" s="1"/>
  <c r="AB392" i="9"/>
  <c r="AE392" i="9" s="1"/>
  <c r="AB393" i="9"/>
  <c r="AE393" i="9" s="1"/>
  <c r="AB394" i="9"/>
  <c r="AE394" i="9" s="1"/>
  <c r="AB395" i="9"/>
  <c r="AE395" i="9" s="1"/>
  <c r="AB396" i="9"/>
  <c r="AE396" i="9" s="1"/>
  <c r="AB397" i="9"/>
  <c r="AE397" i="9" s="1"/>
  <c r="AB398" i="9"/>
  <c r="AE398" i="9" s="1"/>
  <c r="AB399" i="9"/>
  <c r="AE399" i="9" s="1"/>
  <c r="AB400" i="9"/>
  <c r="AE400" i="9" s="1"/>
  <c r="AB401" i="9"/>
  <c r="AE401" i="9" s="1"/>
  <c r="AB402" i="9"/>
  <c r="AE402" i="9" s="1"/>
  <c r="AB403" i="9"/>
  <c r="AE403" i="9" s="1"/>
  <c r="AB404" i="9"/>
  <c r="AE404" i="9" s="1"/>
  <c r="AB405" i="9"/>
  <c r="AE405" i="9" s="1"/>
  <c r="AB406" i="9"/>
  <c r="AE406" i="9" s="1"/>
  <c r="AB407" i="9"/>
  <c r="AE407" i="9" s="1"/>
  <c r="AB408" i="9"/>
  <c r="AE408" i="9" s="1"/>
  <c r="AB409" i="9"/>
  <c r="AE409" i="9" s="1"/>
  <c r="AB410" i="9"/>
  <c r="AE410" i="9" s="1"/>
  <c r="AB411" i="9"/>
  <c r="AE411" i="9" s="1"/>
  <c r="AB412" i="9"/>
  <c r="AE412" i="9" s="1"/>
  <c r="AB413" i="9"/>
  <c r="AE413" i="9" s="1"/>
  <c r="AB414" i="9"/>
  <c r="AE414" i="9" s="1"/>
  <c r="AB415" i="9"/>
  <c r="AE415" i="9" s="1"/>
  <c r="AB416" i="9"/>
  <c r="AE416" i="9" s="1"/>
  <c r="AB417" i="9"/>
  <c r="AE417" i="9" s="1"/>
  <c r="AB418" i="9"/>
  <c r="AE418" i="9" s="1"/>
  <c r="AB419" i="9"/>
  <c r="AE419" i="9" s="1"/>
  <c r="AB420" i="9"/>
  <c r="AE420" i="9" s="1"/>
  <c r="AB421" i="9"/>
  <c r="AE421" i="9" s="1"/>
  <c r="AB422" i="9"/>
  <c r="AE422" i="9" s="1"/>
  <c r="AB423" i="9"/>
  <c r="AE423" i="9" s="1"/>
  <c r="AB424" i="9"/>
  <c r="AE424" i="9" s="1"/>
  <c r="AB425" i="9"/>
  <c r="AE425" i="9" s="1"/>
  <c r="AB426" i="9"/>
  <c r="AE426" i="9" s="1"/>
  <c r="AB427" i="9"/>
  <c r="AE427" i="9" s="1"/>
  <c r="AB428" i="9"/>
  <c r="AE428" i="9" s="1"/>
  <c r="AB429" i="9"/>
  <c r="AE429" i="9" s="1"/>
  <c r="AB430" i="9"/>
  <c r="AE430" i="9" s="1"/>
  <c r="AB431" i="9"/>
  <c r="AE431" i="9" s="1"/>
  <c r="AB432" i="9"/>
  <c r="AE432" i="9" s="1"/>
  <c r="AB433" i="9"/>
  <c r="AE433" i="9" s="1"/>
  <c r="AB434" i="9"/>
  <c r="AE434" i="9" s="1"/>
  <c r="AB435" i="9"/>
  <c r="AE435" i="9" s="1"/>
  <c r="AB436" i="9"/>
  <c r="AE436" i="9" s="1"/>
  <c r="AB437" i="9"/>
  <c r="AE437" i="9" s="1"/>
  <c r="AB438" i="9"/>
  <c r="AE438" i="9" s="1"/>
  <c r="AB439" i="9"/>
  <c r="AE439" i="9" s="1"/>
  <c r="AB440" i="9"/>
  <c r="AE440" i="9" s="1"/>
  <c r="AB441" i="9"/>
  <c r="AE441" i="9" s="1"/>
  <c r="AB442" i="9"/>
  <c r="AE442" i="9" s="1"/>
  <c r="AB443" i="9"/>
  <c r="AE443" i="9" s="1"/>
  <c r="AB444" i="9"/>
  <c r="AE444" i="9" s="1"/>
  <c r="AB445" i="9"/>
  <c r="AE445" i="9" s="1"/>
  <c r="AB446" i="9"/>
  <c r="AE446" i="9" s="1"/>
  <c r="AB447" i="9"/>
  <c r="AE447" i="9" s="1"/>
  <c r="AB448" i="9"/>
  <c r="AE448" i="9" s="1"/>
  <c r="AB449" i="9"/>
  <c r="AE449" i="9" s="1"/>
  <c r="AB450" i="9"/>
  <c r="AE450" i="9" s="1"/>
  <c r="AB451" i="9"/>
  <c r="AE451" i="9" s="1"/>
  <c r="AB452" i="9"/>
  <c r="AE452" i="9" s="1"/>
  <c r="AB453" i="9"/>
  <c r="AE453" i="9" s="1"/>
  <c r="AB454" i="9"/>
  <c r="AE454" i="9" s="1"/>
  <c r="AB455" i="9"/>
  <c r="AE455" i="9" s="1"/>
  <c r="AB456" i="9"/>
  <c r="AE456" i="9" s="1"/>
  <c r="AB457" i="9"/>
  <c r="AE457" i="9" s="1"/>
  <c r="AB458" i="9"/>
  <c r="AE458" i="9" s="1"/>
  <c r="AB459" i="9"/>
  <c r="AE459" i="9" s="1"/>
  <c r="AB460" i="9"/>
  <c r="AE460" i="9" s="1"/>
  <c r="AB461" i="9"/>
  <c r="AE461" i="9" s="1"/>
  <c r="AB462" i="9"/>
  <c r="AE462" i="9" s="1"/>
  <c r="AB463" i="9"/>
  <c r="AE463" i="9" s="1"/>
  <c r="AB464" i="9"/>
  <c r="AE464" i="9" s="1"/>
  <c r="AB465" i="9"/>
  <c r="AE465" i="9" s="1"/>
  <c r="AB466" i="9"/>
  <c r="AE466" i="9" s="1"/>
  <c r="AB467" i="9"/>
  <c r="AE467" i="9" s="1"/>
  <c r="AB468" i="9"/>
  <c r="AE468" i="9" s="1"/>
  <c r="AB469" i="9"/>
  <c r="AE469" i="9" s="1"/>
  <c r="AB470" i="9"/>
  <c r="AE470" i="9" s="1"/>
  <c r="AB471" i="9"/>
  <c r="AE471" i="9" s="1"/>
  <c r="AB472" i="9"/>
  <c r="AE472" i="9" s="1"/>
  <c r="AB473" i="9"/>
  <c r="AE473" i="9" s="1"/>
  <c r="AB474" i="9"/>
  <c r="AE474" i="9" s="1"/>
  <c r="AB475" i="9"/>
  <c r="AE475" i="9" s="1"/>
  <c r="AB476" i="9"/>
  <c r="AE476" i="9" s="1"/>
  <c r="AB477" i="9"/>
  <c r="AE477" i="9" s="1"/>
  <c r="AB478" i="9"/>
  <c r="AE478" i="9" s="1"/>
  <c r="AB479" i="9"/>
  <c r="AE479" i="9" s="1"/>
  <c r="AB480" i="9"/>
  <c r="AE480" i="9" s="1"/>
  <c r="AB481" i="9"/>
  <c r="AE481" i="9" s="1"/>
  <c r="AB482" i="9"/>
  <c r="AE482" i="9" s="1"/>
  <c r="AB483" i="9"/>
  <c r="AE483" i="9" s="1"/>
  <c r="AB484" i="9"/>
  <c r="AE484" i="9" s="1"/>
  <c r="AB485" i="9"/>
  <c r="AE485" i="9" s="1"/>
  <c r="AB486" i="9"/>
  <c r="AE486" i="9" s="1"/>
  <c r="AB487" i="9"/>
  <c r="AE487" i="9" s="1"/>
  <c r="AB488" i="9"/>
  <c r="AE488" i="9" s="1"/>
  <c r="AB489" i="9"/>
  <c r="AE489" i="9" s="1"/>
  <c r="AB490" i="9"/>
  <c r="AE490" i="9" s="1"/>
  <c r="AB491" i="9"/>
  <c r="AE491" i="9" s="1"/>
  <c r="AB492" i="9"/>
  <c r="AE492" i="9" s="1"/>
  <c r="AB493" i="9"/>
  <c r="AE493" i="9" s="1"/>
  <c r="AB494" i="9"/>
  <c r="AE494" i="9" s="1"/>
  <c r="AB495" i="9"/>
  <c r="AE495" i="9" s="1"/>
  <c r="AB496" i="9"/>
  <c r="AE496" i="9" s="1"/>
  <c r="AB497" i="9"/>
  <c r="AE497" i="9" s="1"/>
  <c r="AB498" i="9"/>
  <c r="AE498" i="9" s="1"/>
  <c r="AB499" i="9"/>
  <c r="AE499" i="9" s="1"/>
  <c r="AB500" i="9"/>
  <c r="AE500" i="9" s="1"/>
  <c r="AB501" i="9"/>
  <c r="AE501" i="9" s="1"/>
  <c r="AB502" i="9"/>
  <c r="AE502" i="9" s="1"/>
  <c r="AB503" i="9"/>
  <c r="AE503" i="9" s="1"/>
  <c r="AB504" i="9"/>
  <c r="AE504" i="9" s="1"/>
  <c r="AB505" i="9"/>
  <c r="AE505" i="9" s="1"/>
  <c r="AB506" i="9"/>
  <c r="AE506" i="9" s="1"/>
  <c r="AB507" i="9"/>
  <c r="AE507" i="9" s="1"/>
  <c r="AB508" i="9"/>
  <c r="AE508" i="9" s="1"/>
  <c r="AB509" i="9"/>
  <c r="AE509" i="9" s="1"/>
  <c r="AB510" i="9"/>
  <c r="AE510" i="9" s="1"/>
  <c r="AB511" i="9"/>
  <c r="AE511" i="9" s="1"/>
  <c r="AB512" i="9"/>
  <c r="AE512" i="9" s="1"/>
  <c r="AB513" i="9"/>
  <c r="AE513" i="9" s="1"/>
  <c r="AB514" i="9"/>
  <c r="AE514" i="9" s="1"/>
  <c r="AB515" i="9"/>
  <c r="AE515" i="9" s="1"/>
  <c r="AB516" i="9"/>
  <c r="AE516" i="9" s="1"/>
  <c r="AB517" i="9"/>
  <c r="AE517" i="9" s="1"/>
  <c r="AB518" i="9"/>
  <c r="AE518" i="9" s="1"/>
  <c r="AB519" i="9"/>
  <c r="AE519" i="9" s="1"/>
  <c r="AB520" i="9"/>
  <c r="AE520" i="9" s="1"/>
  <c r="AB521" i="9"/>
  <c r="AE521" i="9" s="1"/>
  <c r="AB522" i="9"/>
  <c r="AE522" i="9" s="1"/>
  <c r="AB523" i="9"/>
  <c r="AE523" i="9" s="1"/>
  <c r="AB524" i="9"/>
  <c r="AE524" i="9" s="1"/>
  <c r="AB525" i="9"/>
  <c r="AE525" i="9" s="1"/>
  <c r="AB526" i="9"/>
  <c r="AE526" i="9" s="1"/>
  <c r="AB527" i="9"/>
  <c r="AE527" i="9" s="1"/>
  <c r="AB528" i="9"/>
  <c r="AE528" i="9" s="1"/>
  <c r="AB529" i="9"/>
  <c r="AE529" i="9" s="1"/>
  <c r="AB530" i="9"/>
  <c r="AE530" i="9" s="1"/>
  <c r="AB531" i="9"/>
  <c r="AE531" i="9" s="1"/>
  <c r="AB532" i="9"/>
  <c r="AE532" i="9" s="1"/>
  <c r="AB533" i="9"/>
  <c r="AE533" i="9" s="1"/>
  <c r="AB534" i="9"/>
  <c r="AE534" i="9" s="1"/>
  <c r="AB535" i="9"/>
  <c r="AE535" i="9" s="1"/>
  <c r="AB536" i="9"/>
  <c r="AE536" i="9" s="1"/>
  <c r="AB537" i="9"/>
  <c r="AE537" i="9" s="1"/>
  <c r="AB538" i="9"/>
  <c r="AE538" i="9" s="1"/>
  <c r="AB539" i="9"/>
  <c r="AE539" i="9" s="1"/>
  <c r="AB540" i="9"/>
  <c r="AE540" i="9" s="1"/>
  <c r="AB541" i="9"/>
  <c r="AE541" i="9" s="1"/>
  <c r="AB542" i="9"/>
  <c r="AE542" i="9" s="1"/>
  <c r="AB543" i="9"/>
  <c r="AE543" i="9" s="1"/>
  <c r="AB544" i="9"/>
  <c r="AE544" i="9" s="1"/>
  <c r="AB545" i="9"/>
  <c r="AE545" i="9" s="1"/>
  <c r="AB546" i="9"/>
  <c r="AE546" i="9" s="1"/>
  <c r="AB547" i="9"/>
  <c r="AE547" i="9" s="1"/>
  <c r="AB548" i="9"/>
  <c r="AE548" i="9" s="1"/>
  <c r="AB549" i="9"/>
  <c r="AE549" i="9" s="1"/>
  <c r="AB550" i="9"/>
  <c r="AE550" i="9" s="1"/>
  <c r="AB551" i="9"/>
  <c r="AE551" i="9" s="1"/>
  <c r="AB552" i="9"/>
  <c r="AE552" i="9" s="1"/>
  <c r="AB553" i="9"/>
  <c r="AE553" i="9" s="1"/>
  <c r="AB554" i="9"/>
  <c r="AE554" i="9" s="1"/>
  <c r="AB555" i="9"/>
  <c r="AE555" i="9" s="1"/>
  <c r="AB556" i="9"/>
  <c r="AE556" i="9" s="1"/>
  <c r="AB557" i="9"/>
  <c r="AE557" i="9" s="1"/>
  <c r="AB558" i="9"/>
  <c r="AE558" i="9" s="1"/>
  <c r="AB559" i="9"/>
  <c r="AE559" i="9" s="1"/>
  <c r="AB560" i="9"/>
  <c r="AE560" i="9" s="1"/>
  <c r="AB561" i="9"/>
  <c r="AE561" i="9" s="1"/>
  <c r="AB562" i="9"/>
  <c r="AE562" i="9" s="1"/>
  <c r="AB563" i="9"/>
  <c r="AE563" i="9" s="1"/>
  <c r="AB564" i="9"/>
  <c r="AE564" i="9" s="1"/>
  <c r="AB565" i="9"/>
  <c r="AE565" i="9" s="1"/>
  <c r="AB566" i="9"/>
  <c r="AE566" i="9" s="1"/>
  <c r="AB567" i="9"/>
  <c r="AE567" i="9" s="1"/>
  <c r="AB568" i="9"/>
  <c r="AE568" i="9" s="1"/>
  <c r="AB569" i="9"/>
  <c r="AE569" i="9" s="1"/>
  <c r="AB570" i="9"/>
  <c r="AE570" i="9" s="1"/>
  <c r="AB571" i="9"/>
  <c r="AE571" i="9" s="1"/>
  <c r="AB572" i="9"/>
  <c r="AE572" i="9" s="1"/>
  <c r="AB573" i="9"/>
  <c r="AE573" i="9" s="1"/>
  <c r="AB574" i="9"/>
  <c r="AE574" i="9" s="1"/>
  <c r="AB575" i="9"/>
  <c r="AE575" i="9" s="1"/>
  <c r="AB576" i="9"/>
  <c r="AE576" i="9" s="1"/>
  <c r="AB577" i="9"/>
  <c r="AE577" i="9" s="1"/>
  <c r="AB578" i="9"/>
  <c r="AE578" i="9" s="1"/>
  <c r="AB579" i="9"/>
  <c r="AE579" i="9" s="1"/>
  <c r="AB580" i="9"/>
  <c r="AE580" i="9" s="1"/>
  <c r="AB581" i="9"/>
  <c r="AE581" i="9" s="1"/>
  <c r="AB582" i="9"/>
  <c r="AE582" i="9" s="1"/>
  <c r="AB583" i="9"/>
  <c r="AE583" i="9" s="1"/>
  <c r="AB584" i="9"/>
  <c r="AE584" i="9" s="1"/>
  <c r="AB585" i="9"/>
  <c r="AE585" i="9" s="1"/>
  <c r="AB586" i="9"/>
  <c r="AE586" i="9" s="1"/>
  <c r="AB587" i="9"/>
  <c r="AE587" i="9" s="1"/>
  <c r="AB588" i="9"/>
  <c r="AE588" i="9" s="1"/>
  <c r="AB589" i="9"/>
  <c r="AE589" i="9" s="1"/>
  <c r="AB590" i="9"/>
  <c r="AE590" i="9" s="1"/>
  <c r="AB591" i="9"/>
  <c r="AE591" i="9" s="1"/>
  <c r="AB592" i="9"/>
  <c r="AE592" i="9" s="1"/>
  <c r="AB593" i="9"/>
  <c r="AE593" i="9" s="1"/>
  <c r="AB594" i="9"/>
  <c r="AE594" i="9" s="1"/>
  <c r="AB595" i="9"/>
  <c r="AE595" i="9" s="1"/>
  <c r="AB596" i="9"/>
  <c r="AE596" i="9" s="1"/>
  <c r="AB597" i="9"/>
  <c r="AE597" i="9" s="1"/>
  <c r="AB598" i="9"/>
  <c r="AE598" i="9" s="1"/>
  <c r="AB599" i="9"/>
  <c r="AE599" i="9" s="1"/>
  <c r="AB600" i="9"/>
  <c r="AE600" i="9" s="1"/>
  <c r="AB601" i="9"/>
  <c r="AE601" i="9" s="1"/>
  <c r="AB602" i="9"/>
  <c r="AE602" i="9" s="1"/>
  <c r="AB603" i="9"/>
  <c r="AE603" i="9" s="1"/>
  <c r="AB604" i="9"/>
  <c r="AE604" i="9" s="1"/>
  <c r="AB605" i="9"/>
  <c r="AE605" i="9" s="1"/>
  <c r="AB606" i="9"/>
  <c r="AE606" i="9" s="1"/>
  <c r="AB607" i="9"/>
  <c r="AE607" i="9" s="1"/>
  <c r="AB608" i="9"/>
  <c r="AE608" i="9" s="1"/>
  <c r="AB609" i="9"/>
  <c r="AE609" i="9" s="1"/>
  <c r="AB610" i="9"/>
  <c r="AE610" i="9" s="1"/>
  <c r="AB611" i="9"/>
  <c r="AE611" i="9" s="1"/>
  <c r="AB612" i="9"/>
  <c r="AE612" i="9" s="1"/>
  <c r="AB613" i="9"/>
  <c r="AE613" i="9" s="1"/>
  <c r="AB614" i="9"/>
  <c r="AE614" i="9" s="1"/>
  <c r="AB615" i="9"/>
  <c r="AE615" i="9" s="1"/>
  <c r="AB616" i="9"/>
  <c r="AE616" i="9" s="1"/>
  <c r="AB617" i="9"/>
  <c r="AE617" i="9" s="1"/>
  <c r="AB618" i="9"/>
  <c r="AE618" i="9" s="1"/>
  <c r="AB619" i="9"/>
  <c r="AE619" i="9" s="1"/>
  <c r="AB620" i="9"/>
  <c r="AE620" i="9" s="1"/>
  <c r="AB621" i="9"/>
  <c r="AE621" i="9" s="1"/>
  <c r="AB622" i="9"/>
  <c r="AE622" i="9" s="1"/>
  <c r="AB623" i="9"/>
  <c r="AE623" i="9" s="1"/>
  <c r="AB624" i="9"/>
  <c r="AE624" i="9" s="1"/>
  <c r="AB625" i="9"/>
  <c r="AE625" i="9" s="1"/>
  <c r="AB626" i="9"/>
  <c r="AE626" i="9" s="1"/>
  <c r="AB627" i="9"/>
  <c r="AE627" i="9" s="1"/>
  <c r="AB628" i="9"/>
  <c r="AE628" i="9" s="1"/>
  <c r="AB629" i="9"/>
  <c r="AE629" i="9" s="1"/>
  <c r="AB630" i="9"/>
  <c r="AE630" i="9" s="1"/>
  <c r="AB631" i="9"/>
  <c r="AE631" i="9" s="1"/>
  <c r="AB632" i="9"/>
  <c r="AE632" i="9" s="1"/>
  <c r="AB633" i="9"/>
  <c r="AE633" i="9" s="1"/>
  <c r="AB634" i="9"/>
  <c r="AE634" i="9" s="1"/>
  <c r="AB635" i="9"/>
  <c r="AE635" i="9" s="1"/>
  <c r="AB636" i="9"/>
  <c r="AE636" i="9" s="1"/>
  <c r="AB637" i="9"/>
  <c r="AE637" i="9" s="1"/>
  <c r="AB638" i="9"/>
  <c r="AE638" i="9" s="1"/>
  <c r="AB639" i="9"/>
  <c r="AE639" i="9" s="1"/>
  <c r="AB640" i="9"/>
  <c r="AE640" i="9" s="1"/>
  <c r="AB641" i="9"/>
  <c r="AE641" i="9" s="1"/>
  <c r="AB642" i="9"/>
  <c r="AE642" i="9" s="1"/>
  <c r="AB643" i="9"/>
  <c r="AE643" i="9" s="1"/>
  <c r="AB644" i="9"/>
  <c r="AE644" i="9" s="1"/>
  <c r="AB645" i="9"/>
  <c r="AE645" i="9" s="1"/>
  <c r="AB646" i="9"/>
  <c r="AE646" i="9" s="1"/>
  <c r="AB647" i="9"/>
  <c r="AE647" i="9" s="1"/>
  <c r="AB648" i="9"/>
  <c r="AE648" i="9" s="1"/>
  <c r="AB649" i="9"/>
  <c r="AE649" i="9" s="1"/>
  <c r="AB650" i="9"/>
  <c r="AE650" i="9" s="1"/>
  <c r="AB651" i="9"/>
  <c r="AE651" i="9" s="1"/>
  <c r="AB652" i="9"/>
  <c r="AE652" i="9" s="1"/>
  <c r="AB653" i="9"/>
  <c r="AE653" i="9" s="1"/>
  <c r="AB654" i="9"/>
  <c r="AE654" i="9" s="1"/>
  <c r="AB655" i="9"/>
  <c r="AE655" i="9" s="1"/>
  <c r="AB656" i="9"/>
  <c r="AE656" i="9" s="1"/>
  <c r="AB657" i="9"/>
  <c r="AE657" i="9" s="1"/>
  <c r="AB658" i="9"/>
  <c r="AE658" i="9" s="1"/>
  <c r="AB659" i="9"/>
  <c r="AE659" i="9" s="1"/>
  <c r="AB660" i="9"/>
  <c r="AE660" i="9" s="1"/>
  <c r="AB661" i="9"/>
  <c r="AE661" i="9" s="1"/>
  <c r="AB662" i="9"/>
  <c r="AE662" i="9" s="1"/>
  <c r="AB663" i="9"/>
  <c r="AE663" i="9" s="1"/>
  <c r="AB664" i="9"/>
  <c r="AE664" i="9" s="1"/>
  <c r="AB665" i="9"/>
  <c r="AE665" i="9" s="1"/>
  <c r="AB666" i="9"/>
  <c r="AE666" i="9" s="1"/>
  <c r="AB667" i="9"/>
  <c r="AE667" i="9" s="1"/>
  <c r="AB668" i="9"/>
  <c r="AE668" i="9" s="1"/>
  <c r="AB669" i="9"/>
  <c r="AE669" i="9" s="1"/>
  <c r="AB670" i="9"/>
  <c r="AE670" i="9" s="1"/>
  <c r="AB671" i="9"/>
  <c r="AE671" i="9" s="1"/>
  <c r="AB672" i="9"/>
  <c r="AE672" i="9" s="1"/>
  <c r="AB673" i="9"/>
  <c r="AE673" i="9" s="1"/>
  <c r="AB674" i="9"/>
  <c r="AE674" i="9" s="1"/>
  <c r="AB675" i="9"/>
  <c r="AE675" i="9" s="1"/>
  <c r="AB676" i="9"/>
  <c r="AE676" i="9" s="1"/>
  <c r="AB677" i="9"/>
  <c r="AE677" i="9" s="1"/>
  <c r="AB678" i="9"/>
  <c r="AE678" i="9" s="1"/>
  <c r="AB679" i="9"/>
  <c r="AE679" i="9" s="1"/>
  <c r="AB680" i="9"/>
  <c r="AE680" i="9" s="1"/>
  <c r="AB681" i="9"/>
  <c r="AE681" i="9" s="1"/>
  <c r="AB682" i="9"/>
  <c r="AE682" i="9" s="1"/>
  <c r="AB683" i="9"/>
  <c r="AE683" i="9" s="1"/>
  <c r="AB684" i="9"/>
  <c r="AE684" i="9" s="1"/>
  <c r="AB685" i="9"/>
  <c r="AE685" i="9" s="1"/>
  <c r="AB686" i="9"/>
  <c r="AE686" i="9" s="1"/>
  <c r="AB687" i="9"/>
  <c r="AE687" i="9" s="1"/>
  <c r="AB688" i="9"/>
  <c r="AE688" i="9" s="1"/>
  <c r="AB689" i="9"/>
  <c r="AE689" i="9" s="1"/>
  <c r="AB690" i="9"/>
  <c r="AE690" i="9" s="1"/>
  <c r="AB691" i="9"/>
  <c r="AE691" i="9" s="1"/>
  <c r="AB692" i="9"/>
  <c r="AE692" i="9" s="1"/>
  <c r="AB693" i="9"/>
  <c r="AE693" i="9" s="1"/>
  <c r="AB694" i="9"/>
  <c r="AE694" i="9" s="1"/>
  <c r="AB695" i="9"/>
  <c r="AE695" i="9" s="1"/>
  <c r="AB696" i="9"/>
  <c r="AE696" i="9" s="1"/>
  <c r="AB697" i="9"/>
  <c r="AE697" i="9" s="1"/>
  <c r="AB698" i="9"/>
  <c r="AE698" i="9" s="1"/>
  <c r="AB699" i="9"/>
  <c r="AE699" i="9" s="1"/>
  <c r="AB700" i="9"/>
  <c r="AE700" i="9" s="1"/>
  <c r="AB701" i="9"/>
  <c r="AE701" i="9" s="1"/>
  <c r="AB702" i="9"/>
  <c r="AE702" i="9" s="1"/>
  <c r="AB703" i="9"/>
  <c r="AE703" i="9" s="1"/>
  <c r="AB704" i="9"/>
  <c r="AE704" i="9" s="1"/>
  <c r="AB705" i="9"/>
  <c r="AE705" i="9" s="1"/>
  <c r="AB706" i="9"/>
  <c r="AE706" i="9" s="1"/>
  <c r="AB707" i="9"/>
  <c r="AE707" i="9" s="1"/>
  <c r="AB708" i="9"/>
  <c r="AE708" i="9" s="1"/>
  <c r="AB709" i="9"/>
  <c r="AE709" i="9" s="1"/>
  <c r="AB710" i="9"/>
  <c r="AE710" i="9" s="1"/>
  <c r="AB711" i="9"/>
  <c r="AE711" i="9" s="1"/>
  <c r="AB712" i="9"/>
  <c r="AE712" i="9" s="1"/>
  <c r="AB713" i="9"/>
  <c r="AE713" i="9" s="1"/>
  <c r="AB714" i="9"/>
  <c r="AE714" i="9" s="1"/>
  <c r="AB715" i="9"/>
  <c r="AE715" i="9" s="1"/>
  <c r="AB716" i="9"/>
  <c r="AE716" i="9" s="1"/>
  <c r="AB717" i="9"/>
  <c r="AE717" i="9" s="1"/>
  <c r="AB718" i="9"/>
  <c r="AE718" i="9" s="1"/>
  <c r="AB719" i="9"/>
  <c r="AE719" i="9" s="1"/>
  <c r="AB720" i="9"/>
  <c r="AE720" i="9" s="1"/>
  <c r="AB721" i="9"/>
  <c r="AE721" i="9" s="1"/>
  <c r="AB722" i="9"/>
  <c r="AE722" i="9" s="1"/>
  <c r="AB723" i="9"/>
  <c r="AE723" i="9" s="1"/>
  <c r="AB724" i="9"/>
  <c r="AE724" i="9" s="1"/>
  <c r="AB725" i="9"/>
  <c r="AE725" i="9" s="1"/>
  <c r="AB726" i="9"/>
  <c r="AE726" i="9" s="1"/>
  <c r="AB727" i="9"/>
  <c r="AE727" i="9" s="1"/>
  <c r="AB728" i="9"/>
  <c r="AE728" i="9" s="1"/>
  <c r="AB729" i="9"/>
  <c r="AE729" i="9" s="1"/>
  <c r="AB730" i="9"/>
  <c r="AE730" i="9" s="1"/>
  <c r="AB731" i="9"/>
  <c r="AE731" i="9" s="1"/>
  <c r="AB732" i="9"/>
  <c r="AE732" i="9" s="1"/>
  <c r="AB733" i="9"/>
  <c r="AE733" i="9" s="1"/>
  <c r="AB734" i="9"/>
  <c r="AE734" i="9" s="1"/>
  <c r="AB735" i="9"/>
  <c r="AE735" i="9" s="1"/>
  <c r="AB736" i="9"/>
  <c r="AE736" i="9" s="1"/>
  <c r="AB737" i="9"/>
  <c r="AE737" i="9" s="1"/>
  <c r="AB738" i="9"/>
  <c r="AE738" i="9" s="1"/>
  <c r="AB739" i="9"/>
  <c r="AE739" i="9" s="1"/>
  <c r="AB740" i="9"/>
  <c r="AE740" i="9" s="1"/>
  <c r="AB741" i="9"/>
  <c r="AE741" i="9" s="1"/>
  <c r="AB742" i="9"/>
  <c r="AE742" i="9" s="1"/>
  <c r="AB743" i="9"/>
  <c r="AE743" i="9" s="1"/>
  <c r="AB744" i="9"/>
  <c r="AE744" i="9" s="1"/>
  <c r="AB745" i="9"/>
  <c r="AE745" i="9" s="1"/>
  <c r="AB746" i="9"/>
  <c r="AE746" i="9" s="1"/>
  <c r="AB747" i="9"/>
  <c r="AE747" i="9" s="1"/>
  <c r="AB748" i="9"/>
  <c r="AE748" i="9" s="1"/>
  <c r="AB749" i="9"/>
  <c r="AE749" i="9" s="1"/>
  <c r="AB750" i="9"/>
  <c r="AE750" i="9" s="1"/>
  <c r="AB751" i="9"/>
  <c r="AE751" i="9" s="1"/>
  <c r="AB752" i="9"/>
  <c r="AE752" i="9" s="1"/>
  <c r="AB753" i="9"/>
  <c r="AE753" i="9" s="1"/>
  <c r="AB754" i="9"/>
  <c r="AE754" i="9" s="1"/>
  <c r="AB755" i="9"/>
  <c r="AE755" i="9" s="1"/>
  <c r="AB756" i="9"/>
  <c r="AE756" i="9" s="1"/>
  <c r="AB757" i="9"/>
  <c r="AE757" i="9" s="1"/>
  <c r="AB758" i="9"/>
  <c r="AE758" i="9" s="1"/>
  <c r="AB759" i="9"/>
  <c r="AE759" i="9" s="1"/>
  <c r="AB760" i="9"/>
  <c r="AE760" i="9" s="1"/>
  <c r="AB761" i="9"/>
  <c r="AE761" i="9" s="1"/>
  <c r="AB762" i="9"/>
  <c r="AE762" i="9" s="1"/>
  <c r="AB763" i="9"/>
  <c r="AE763" i="9" s="1"/>
  <c r="AB764" i="9"/>
  <c r="AE764" i="9" s="1"/>
  <c r="AB765" i="9"/>
  <c r="AE765" i="9" s="1"/>
  <c r="AB766" i="9"/>
  <c r="AE766" i="9" s="1"/>
  <c r="AB767" i="9"/>
  <c r="AE767" i="9" s="1"/>
  <c r="AB768" i="9"/>
  <c r="AE768" i="9" s="1"/>
  <c r="AB769" i="9"/>
  <c r="AE769" i="9" s="1"/>
  <c r="AB770" i="9"/>
  <c r="AE770" i="9" s="1"/>
  <c r="AB771" i="9"/>
  <c r="AE771" i="9" s="1"/>
  <c r="AB772" i="9"/>
  <c r="AE772" i="9" s="1"/>
  <c r="AB773" i="9"/>
  <c r="AE773" i="9" s="1"/>
  <c r="AB774" i="9"/>
  <c r="AE774" i="9" s="1"/>
  <c r="AB775" i="9"/>
  <c r="AE775" i="9" s="1"/>
  <c r="AB776" i="9"/>
  <c r="AE776" i="9" s="1"/>
  <c r="AB777" i="9"/>
  <c r="AE777" i="9" s="1"/>
  <c r="AB778" i="9"/>
  <c r="AE778" i="9" s="1"/>
  <c r="AB779" i="9"/>
  <c r="AE779" i="9" s="1"/>
  <c r="AB780" i="9"/>
  <c r="AE780" i="9" s="1"/>
  <c r="AB781" i="9"/>
  <c r="AE781" i="9" s="1"/>
  <c r="AB782" i="9"/>
  <c r="AE782" i="9" s="1"/>
  <c r="AB783" i="9"/>
  <c r="AE783" i="9" s="1"/>
  <c r="AB784" i="9"/>
  <c r="AE784" i="9" s="1"/>
  <c r="AB785" i="9"/>
  <c r="AE785" i="9" s="1"/>
  <c r="AB786" i="9"/>
  <c r="AE786" i="9" s="1"/>
  <c r="AB787" i="9"/>
  <c r="AE787" i="9" s="1"/>
  <c r="AB788" i="9"/>
  <c r="AE788" i="9" s="1"/>
  <c r="AB789" i="9"/>
  <c r="AE789" i="9" s="1"/>
  <c r="AB790" i="9"/>
  <c r="AE790" i="9" s="1"/>
  <c r="AB791" i="9"/>
  <c r="AE791" i="9" s="1"/>
  <c r="AB792" i="9"/>
  <c r="AE792" i="9" s="1"/>
  <c r="AB793" i="9"/>
  <c r="AE793" i="9" s="1"/>
  <c r="AB794" i="9"/>
  <c r="AE794" i="9" s="1"/>
  <c r="AB795" i="9"/>
  <c r="AE795" i="9" s="1"/>
  <c r="AB2" i="9"/>
  <c r="AE2" i="9" s="1"/>
  <c r="W2" i="9"/>
  <c r="X2" i="9" s="1"/>
  <c r="W10" i="9"/>
  <c r="X10" i="9" s="1"/>
  <c r="W21" i="9"/>
  <c r="X21" i="9" s="1"/>
  <c r="W23" i="9"/>
  <c r="X23" i="9" s="1"/>
  <c r="W25" i="9"/>
  <c r="X25" i="9" s="1"/>
  <c r="W29" i="9"/>
  <c r="X29" i="9" s="1"/>
  <c r="W55" i="9"/>
  <c r="X55" i="9" s="1"/>
  <c r="W65" i="9"/>
  <c r="X65" i="9" s="1"/>
  <c r="W70" i="9"/>
  <c r="X70" i="9" s="1"/>
  <c r="W73" i="9"/>
  <c r="X73" i="9" s="1"/>
  <c r="W79" i="9"/>
  <c r="X79" i="9" s="1"/>
  <c r="W81" i="9"/>
  <c r="X81" i="9" s="1"/>
  <c r="W99" i="9"/>
  <c r="X99" i="9" s="1"/>
  <c r="W100" i="9"/>
  <c r="X100" i="9" s="1"/>
  <c r="W104" i="9"/>
  <c r="X104" i="9" s="1"/>
  <c r="W105" i="9"/>
  <c r="X105" i="9" s="1"/>
  <c r="W106" i="9"/>
  <c r="X106" i="9" s="1"/>
  <c r="W114" i="9"/>
  <c r="X114" i="9" s="1"/>
  <c r="W116" i="9"/>
  <c r="X116" i="9" s="1"/>
  <c r="W117" i="9"/>
  <c r="X117" i="9" s="1"/>
  <c r="W118" i="9"/>
  <c r="X118" i="9" s="1"/>
  <c r="W128" i="9"/>
  <c r="X128" i="9" s="1"/>
  <c r="W135" i="9"/>
  <c r="X135" i="9" s="1"/>
  <c r="W140" i="9"/>
  <c r="X140" i="9" s="1"/>
  <c r="W142" i="9"/>
  <c r="X142" i="9" s="1"/>
  <c r="W147" i="9"/>
  <c r="X147" i="9" s="1"/>
  <c r="W156" i="9"/>
  <c r="X156" i="9" s="1"/>
  <c r="W168" i="9"/>
  <c r="X168" i="9" s="1"/>
  <c r="W172" i="9"/>
  <c r="X172" i="9" s="1"/>
  <c r="W177" i="9"/>
  <c r="X177" i="9" s="1"/>
  <c r="W191" i="9"/>
  <c r="X191" i="9" s="1"/>
  <c r="W193" i="9"/>
  <c r="X193" i="9" s="1"/>
  <c r="W194" i="9"/>
  <c r="X194" i="9" s="1"/>
  <c r="W200" i="9"/>
  <c r="X200" i="9" s="1"/>
  <c r="W201" i="9"/>
  <c r="X201" i="9" s="1"/>
  <c r="W203" i="9"/>
  <c r="X203" i="9" s="1"/>
  <c r="W220" i="9"/>
  <c r="X220" i="9" s="1"/>
  <c r="W221" i="9"/>
  <c r="X221" i="9" s="1"/>
  <c r="W222" i="9"/>
  <c r="X222" i="9" s="1"/>
  <c r="W224" i="9"/>
  <c r="X224" i="9" s="1"/>
  <c r="W226" i="9"/>
  <c r="X226" i="9" s="1"/>
  <c r="W255" i="9"/>
  <c r="X255" i="9" s="1"/>
  <c r="W256" i="9"/>
  <c r="X256" i="9" s="1"/>
  <c r="W268" i="9"/>
  <c r="X268" i="9" s="1"/>
  <c r="W276" i="9"/>
  <c r="X276" i="9" s="1"/>
  <c r="W291" i="9"/>
  <c r="X291" i="9" s="1"/>
  <c r="W297" i="9"/>
  <c r="X297" i="9" s="1"/>
  <c r="W306" i="9"/>
  <c r="X306" i="9" s="1"/>
  <c r="W307" i="9"/>
  <c r="X307" i="9" s="1"/>
  <c r="W316" i="9"/>
  <c r="X316" i="9" s="1"/>
  <c r="W318" i="9"/>
  <c r="X318" i="9" s="1"/>
  <c r="W322" i="9"/>
  <c r="X322" i="9" s="1"/>
  <c r="W326" i="9"/>
  <c r="X326" i="9" s="1"/>
  <c r="W331" i="9"/>
  <c r="X331" i="9" s="1"/>
  <c r="W335" i="9"/>
  <c r="X335" i="9" s="1"/>
  <c r="W338" i="9"/>
  <c r="X338" i="9" s="1"/>
  <c r="W340" i="9"/>
  <c r="X340" i="9" s="1"/>
  <c r="W346" i="9"/>
  <c r="X346" i="9" s="1"/>
  <c r="W349" i="9"/>
  <c r="X349" i="9" s="1"/>
  <c r="W350" i="9"/>
  <c r="X350" i="9" s="1"/>
  <c r="W351" i="9"/>
  <c r="X351" i="9" s="1"/>
  <c r="W354" i="9"/>
  <c r="X354" i="9" s="1"/>
  <c r="W360" i="9"/>
  <c r="X360" i="9" s="1"/>
  <c r="W363" i="9"/>
  <c r="X363" i="9" s="1"/>
  <c r="W365" i="9"/>
  <c r="X365" i="9" s="1"/>
  <c r="W366" i="9"/>
  <c r="X366" i="9" s="1"/>
  <c r="W367" i="9"/>
  <c r="X367" i="9" s="1"/>
  <c r="W368" i="9"/>
  <c r="X368" i="9" s="1"/>
  <c r="W371" i="9"/>
  <c r="X371" i="9" s="1"/>
  <c r="W376" i="9"/>
  <c r="X376" i="9" s="1"/>
  <c r="W386" i="9"/>
  <c r="X386" i="9" s="1"/>
  <c r="W413" i="9"/>
  <c r="X413" i="9" s="1"/>
  <c r="W428" i="9"/>
  <c r="X428" i="9" s="1"/>
  <c r="W442" i="9"/>
  <c r="X442" i="9" s="1"/>
  <c r="W448" i="9"/>
  <c r="X448" i="9" s="1"/>
  <c r="W455" i="9"/>
  <c r="X455" i="9" s="1"/>
  <c r="W461" i="9"/>
  <c r="X461" i="9" s="1"/>
  <c r="W470" i="9"/>
  <c r="X470" i="9" s="1"/>
  <c r="W472" i="9"/>
  <c r="X472" i="9" s="1"/>
  <c r="W476" i="9"/>
  <c r="X476" i="9" s="1"/>
  <c r="W478" i="9"/>
  <c r="X478" i="9" s="1"/>
  <c r="W482" i="9"/>
  <c r="X482" i="9" s="1"/>
  <c r="W487" i="9"/>
  <c r="X487" i="9" s="1"/>
  <c r="W497" i="9"/>
  <c r="X497" i="9" s="1"/>
  <c r="W503" i="9"/>
  <c r="X503" i="9" s="1"/>
  <c r="W510" i="9"/>
  <c r="X510" i="9" s="1"/>
  <c r="W516" i="9"/>
  <c r="X516" i="9" s="1"/>
  <c r="W527" i="9"/>
  <c r="X527" i="9" s="1"/>
  <c r="W529" i="9"/>
  <c r="X529" i="9" s="1"/>
  <c r="W539" i="9"/>
  <c r="X539" i="9" s="1"/>
  <c r="W541" i="9"/>
  <c r="X541" i="9" s="1"/>
  <c r="W567" i="9"/>
  <c r="X567" i="9" s="1"/>
  <c r="W568" i="9"/>
  <c r="X568" i="9" s="1"/>
  <c r="W575" i="9"/>
  <c r="X575" i="9" s="1"/>
  <c r="W579" i="9"/>
  <c r="X579" i="9" s="1"/>
  <c r="W580" i="9"/>
  <c r="X580" i="9" s="1"/>
  <c r="W582" i="9"/>
  <c r="X582" i="9" s="1"/>
  <c r="W584" i="9"/>
  <c r="X584" i="9" s="1"/>
  <c r="W592" i="9"/>
  <c r="X592" i="9" s="1"/>
  <c r="W601" i="9"/>
  <c r="X601" i="9" s="1"/>
  <c r="W604" i="9"/>
  <c r="X604" i="9" s="1"/>
  <c r="W605" i="9"/>
  <c r="X605" i="9" s="1"/>
  <c r="W608" i="9"/>
  <c r="X608" i="9" s="1"/>
  <c r="W611" i="9"/>
  <c r="X611" i="9" s="1"/>
  <c r="W612" i="9"/>
  <c r="X612" i="9" s="1"/>
  <c r="W613" i="9"/>
  <c r="X613" i="9" s="1"/>
  <c r="W616" i="9"/>
  <c r="X616" i="9" s="1"/>
  <c r="W619" i="9"/>
  <c r="X619" i="9" s="1"/>
  <c r="W621" i="9"/>
  <c r="X621" i="9" s="1"/>
  <c r="W622" i="9"/>
  <c r="X622" i="9" s="1"/>
  <c r="W624" i="9"/>
  <c r="X624" i="9" s="1"/>
  <c r="W626" i="9"/>
  <c r="X626" i="9" s="1"/>
  <c r="W627" i="9"/>
  <c r="X627" i="9" s="1"/>
  <c r="W639" i="9"/>
  <c r="X639" i="9" s="1"/>
  <c r="W643" i="9"/>
  <c r="X643" i="9" s="1"/>
  <c r="W645" i="9"/>
  <c r="X645" i="9" s="1"/>
  <c r="W648" i="9"/>
  <c r="X648" i="9" s="1"/>
  <c r="W651" i="9"/>
  <c r="X651" i="9" s="1"/>
  <c r="W657" i="9"/>
  <c r="X657" i="9" s="1"/>
  <c r="W658" i="9"/>
  <c r="X658" i="9" s="1"/>
  <c r="W662" i="9"/>
  <c r="X662" i="9" s="1"/>
  <c r="W668" i="9"/>
  <c r="X668" i="9" s="1"/>
  <c r="W672" i="9"/>
  <c r="X672" i="9" s="1"/>
  <c r="W673" i="9"/>
  <c r="X673" i="9" s="1"/>
  <c r="W678" i="9"/>
  <c r="X678" i="9" s="1"/>
  <c r="W696" i="9"/>
  <c r="X696" i="9" s="1"/>
  <c r="W704" i="9"/>
  <c r="X704" i="9" s="1"/>
  <c r="W708" i="9"/>
  <c r="X708" i="9" s="1"/>
  <c r="W710" i="9"/>
  <c r="X710" i="9" s="1"/>
  <c r="W719" i="9"/>
  <c r="X719" i="9" s="1"/>
  <c r="W730" i="9"/>
  <c r="X730" i="9" s="1"/>
  <c r="W735" i="9"/>
  <c r="X735" i="9" s="1"/>
  <c r="W740" i="9"/>
  <c r="X740" i="9" s="1"/>
  <c r="W754" i="9"/>
  <c r="X754" i="9" s="1"/>
  <c r="W760" i="9"/>
  <c r="X760" i="9" s="1"/>
  <c r="W761" i="9"/>
  <c r="X761" i="9" s="1"/>
  <c r="W784" i="9"/>
  <c r="X784" i="9" s="1"/>
  <c r="W16" i="9"/>
  <c r="X16" i="9" s="1"/>
  <c r="W17" i="9"/>
  <c r="X17" i="9" s="1"/>
  <c r="W32" i="9"/>
  <c r="X32" i="9" s="1"/>
  <c r="W46" i="9"/>
  <c r="X46" i="9" s="1"/>
  <c r="W63" i="9"/>
  <c r="X63" i="9" s="1"/>
  <c r="W69" i="9"/>
  <c r="X69" i="9" s="1"/>
  <c r="W74" i="9"/>
  <c r="X74" i="9" s="1"/>
  <c r="W95" i="9"/>
  <c r="X95" i="9" s="1"/>
  <c r="W97" i="9"/>
  <c r="X97" i="9" s="1"/>
  <c r="W111" i="9"/>
  <c r="X111" i="9" s="1"/>
  <c r="W125" i="9"/>
  <c r="X125" i="9" s="1"/>
  <c r="W132" i="9"/>
  <c r="X132" i="9" s="1"/>
  <c r="W136" i="9"/>
  <c r="X136" i="9" s="1"/>
  <c r="W148" i="9"/>
  <c r="X148" i="9" s="1"/>
  <c r="W159" i="9"/>
  <c r="X159" i="9" s="1"/>
  <c r="W179" i="9"/>
  <c r="X179" i="9" s="1"/>
  <c r="W185" i="9"/>
  <c r="X185" i="9" s="1"/>
  <c r="W197" i="9"/>
  <c r="X197" i="9" s="1"/>
  <c r="W206" i="9"/>
  <c r="X206" i="9" s="1"/>
  <c r="W209" i="9"/>
  <c r="X209" i="9" s="1"/>
  <c r="W223" i="9"/>
  <c r="X223" i="9" s="1"/>
  <c r="W230" i="9"/>
  <c r="X230" i="9" s="1"/>
  <c r="W250" i="9"/>
  <c r="X250" i="9" s="1"/>
  <c r="W280" i="9"/>
  <c r="X280" i="9" s="1"/>
  <c r="W287" i="9"/>
  <c r="X287" i="9" s="1"/>
  <c r="W292" i="9"/>
  <c r="X292" i="9" s="1"/>
  <c r="W313" i="9"/>
  <c r="X313" i="9" s="1"/>
  <c r="W314" i="9"/>
  <c r="X314" i="9" s="1"/>
  <c r="W317" i="9"/>
  <c r="X317" i="9" s="1"/>
  <c r="W336" i="9"/>
  <c r="X336" i="9" s="1"/>
  <c r="W337" i="9"/>
  <c r="X337" i="9" s="1"/>
  <c r="W344" i="9"/>
  <c r="X344" i="9" s="1"/>
  <c r="W361" i="9"/>
  <c r="X361" i="9" s="1"/>
  <c r="W373" i="9"/>
  <c r="X373" i="9" s="1"/>
  <c r="W375" i="9"/>
  <c r="X375" i="9" s="1"/>
  <c r="W379" i="9"/>
  <c r="X379" i="9" s="1"/>
  <c r="W380" i="9"/>
  <c r="X380" i="9" s="1"/>
  <c r="W382" i="9"/>
  <c r="X382" i="9" s="1"/>
  <c r="W385" i="9"/>
  <c r="X385" i="9" s="1"/>
  <c r="W390" i="9"/>
  <c r="X390" i="9" s="1"/>
  <c r="W391" i="9"/>
  <c r="X391" i="9" s="1"/>
  <c r="W394" i="9"/>
  <c r="X394" i="9" s="1"/>
  <c r="W395" i="9"/>
  <c r="X395" i="9" s="1"/>
  <c r="W396" i="9"/>
  <c r="X396" i="9" s="1"/>
  <c r="W397" i="9"/>
  <c r="X397" i="9" s="1"/>
  <c r="W408" i="9"/>
  <c r="X408" i="9" s="1"/>
  <c r="W417" i="9"/>
  <c r="X417" i="9" s="1"/>
  <c r="W425" i="9"/>
  <c r="X425" i="9" s="1"/>
  <c r="W443" i="9"/>
  <c r="X443" i="9" s="1"/>
  <c r="W460" i="9"/>
  <c r="X460" i="9" s="1"/>
  <c r="W462" i="9"/>
  <c r="X462" i="9" s="1"/>
  <c r="W475" i="9"/>
  <c r="X475" i="9" s="1"/>
  <c r="W491" i="9"/>
  <c r="X491" i="9" s="1"/>
  <c r="W555" i="9"/>
  <c r="X555" i="9" s="1"/>
  <c r="W562" i="9"/>
  <c r="X562" i="9" s="1"/>
  <c r="W573" i="9"/>
  <c r="X573" i="9" s="1"/>
  <c r="W574" i="9"/>
  <c r="X574" i="9" s="1"/>
  <c r="W595" i="9"/>
  <c r="X595" i="9" s="1"/>
  <c r="W603" i="9"/>
  <c r="X603" i="9" s="1"/>
  <c r="W632" i="9"/>
  <c r="X632" i="9" s="1"/>
  <c r="W634" i="9"/>
  <c r="X634" i="9" s="1"/>
  <c r="W641" i="9"/>
  <c r="X641" i="9" s="1"/>
  <c r="W653" i="9"/>
  <c r="X653" i="9" s="1"/>
  <c r="W679" i="9"/>
  <c r="X679" i="9" s="1"/>
  <c r="W687" i="9"/>
  <c r="X687" i="9" s="1"/>
  <c r="W738" i="9"/>
  <c r="X738" i="9" s="1"/>
  <c r="W741" i="9"/>
  <c r="X741" i="9" s="1"/>
  <c r="W756" i="9"/>
  <c r="X756" i="9" s="1"/>
  <c r="W795" i="9"/>
  <c r="X795" i="9" s="1"/>
  <c r="W6" i="9"/>
  <c r="X6" i="9" s="1"/>
  <c r="W14" i="9"/>
  <c r="X14" i="9" s="1"/>
  <c r="W35" i="9"/>
  <c r="X35" i="9" s="1"/>
  <c r="W43" i="9"/>
  <c r="X43" i="9" s="1"/>
  <c r="W45" i="9"/>
  <c r="X45" i="9" s="1"/>
  <c r="W58" i="9"/>
  <c r="X58" i="9" s="1"/>
  <c r="W112" i="9"/>
  <c r="X112" i="9" s="1"/>
  <c r="W162" i="9"/>
  <c r="X162" i="9" s="1"/>
  <c r="W184" i="9"/>
  <c r="X184" i="9" s="1"/>
  <c r="W204" i="9"/>
  <c r="X204" i="9" s="1"/>
  <c r="W264" i="9"/>
  <c r="X264" i="9" s="1"/>
  <c r="W277" i="9"/>
  <c r="X277" i="9" s="1"/>
  <c r="W301" i="9"/>
  <c r="X301" i="9" s="1"/>
  <c r="W431" i="9"/>
  <c r="X431" i="9" s="1"/>
  <c r="W440" i="9"/>
  <c r="X440" i="9" s="1"/>
  <c r="W444" i="9"/>
  <c r="X444" i="9" s="1"/>
  <c r="W463" i="9"/>
  <c r="X463" i="9" s="1"/>
  <c r="W488" i="9"/>
  <c r="X488" i="9" s="1"/>
  <c r="W498" i="9"/>
  <c r="X498" i="9" s="1"/>
  <c r="W501" i="9"/>
  <c r="X501" i="9" s="1"/>
  <c r="W581" i="9"/>
  <c r="X581" i="9" s="1"/>
  <c r="W586" i="9"/>
  <c r="X586" i="9" s="1"/>
  <c r="W636" i="9"/>
  <c r="X636" i="9" s="1"/>
  <c r="W649" i="9"/>
  <c r="X649" i="9" s="1"/>
  <c r="W660" i="9"/>
  <c r="X660" i="9" s="1"/>
  <c r="W665" i="9"/>
  <c r="X665" i="9" s="1"/>
  <c r="W666" i="9"/>
  <c r="X666" i="9" s="1"/>
  <c r="W714" i="9"/>
  <c r="X714" i="9" s="1"/>
  <c r="W727" i="9"/>
  <c r="X727" i="9" s="1"/>
  <c r="W749" i="9"/>
  <c r="X749" i="9" s="1"/>
  <c r="W751" i="9"/>
  <c r="X751" i="9" s="1"/>
  <c r="W785" i="9"/>
  <c r="X785" i="9" s="1"/>
  <c r="W788" i="9"/>
  <c r="X788" i="9" s="1"/>
  <c r="W24" i="9"/>
  <c r="X24" i="9" s="1"/>
  <c r="W34" i="9"/>
  <c r="X34" i="9" s="1"/>
  <c r="W54" i="9"/>
  <c r="X54" i="9" s="1"/>
  <c r="W93" i="9"/>
  <c r="X93" i="9" s="1"/>
  <c r="W161" i="9"/>
  <c r="X161" i="9" s="1"/>
  <c r="W166" i="9"/>
  <c r="X166" i="9" s="1"/>
  <c r="W205" i="9"/>
  <c r="X205" i="9" s="1"/>
  <c r="W215" i="9"/>
  <c r="X215" i="9" s="1"/>
  <c r="W218" i="9"/>
  <c r="X218" i="9" s="1"/>
  <c r="W249" i="9"/>
  <c r="X249" i="9" s="1"/>
  <c r="W294" i="9"/>
  <c r="X294" i="9" s="1"/>
  <c r="W370" i="9"/>
  <c r="X370" i="9" s="1"/>
  <c r="W384" i="9"/>
  <c r="X384" i="9" s="1"/>
  <c r="W418" i="9"/>
  <c r="X418" i="9" s="1"/>
  <c r="W430" i="9"/>
  <c r="X430" i="9" s="1"/>
  <c r="W468" i="9"/>
  <c r="X468" i="9" s="1"/>
  <c r="W469" i="9"/>
  <c r="X469" i="9" s="1"/>
  <c r="W524" i="9"/>
  <c r="X524" i="9" s="1"/>
  <c r="W536" i="9"/>
  <c r="X536" i="9" s="1"/>
  <c r="W553" i="9"/>
  <c r="X553" i="9" s="1"/>
  <c r="W598" i="9"/>
  <c r="X598" i="9" s="1"/>
  <c r="W609" i="9"/>
  <c r="X609" i="9" s="1"/>
  <c r="W721" i="9"/>
  <c r="X721" i="9" s="1"/>
  <c r="W724" i="9"/>
  <c r="X724" i="9" s="1"/>
  <c r="W742" i="9"/>
  <c r="X742" i="9" s="1"/>
  <c r="W753" i="9"/>
  <c r="X753" i="9" s="1"/>
  <c r="W774" i="9"/>
  <c r="X774" i="9" s="1"/>
  <c r="W789" i="9"/>
  <c r="X789" i="9" s="1"/>
  <c r="W793" i="9"/>
  <c r="X793" i="9" s="1"/>
  <c r="W9" i="9"/>
  <c r="X9" i="9" s="1"/>
  <c r="W47" i="9"/>
  <c r="X47" i="9" s="1"/>
  <c r="W60" i="9"/>
  <c r="X60" i="9" s="1"/>
  <c r="W66" i="9"/>
  <c r="X66" i="9" s="1"/>
  <c r="W87" i="9"/>
  <c r="X87" i="9" s="1"/>
  <c r="W115" i="9"/>
  <c r="X115" i="9" s="1"/>
  <c r="W149" i="9"/>
  <c r="X149" i="9" s="1"/>
  <c r="W164" i="9"/>
  <c r="X164" i="9" s="1"/>
  <c r="W211" i="9"/>
  <c r="X211" i="9" s="1"/>
  <c r="W217" i="9"/>
  <c r="X217" i="9" s="1"/>
  <c r="W251" i="9"/>
  <c r="X251" i="9" s="1"/>
  <c r="W273" i="9"/>
  <c r="X273" i="9" s="1"/>
  <c r="W278" i="9"/>
  <c r="X278" i="9" s="1"/>
  <c r="W343" i="9"/>
  <c r="X343" i="9" s="1"/>
  <c r="W372" i="9"/>
  <c r="X372" i="9" s="1"/>
  <c r="W374" i="9"/>
  <c r="X374" i="9" s="1"/>
  <c r="W410" i="9"/>
  <c r="X410" i="9" s="1"/>
  <c r="W437" i="9"/>
  <c r="X437" i="9" s="1"/>
  <c r="W465" i="9"/>
  <c r="X465" i="9" s="1"/>
  <c r="W500" i="9"/>
  <c r="X500" i="9" s="1"/>
  <c r="W515" i="9"/>
  <c r="X515" i="9" s="1"/>
  <c r="W517" i="9"/>
  <c r="X517" i="9" s="1"/>
  <c r="W537" i="9"/>
  <c r="X537" i="9" s="1"/>
  <c r="W577" i="9"/>
  <c r="X577" i="9" s="1"/>
  <c r="W588" i="9"/>
  <c r="X588" i="9" s="1"/>
  <c r="W623" i="9"/>
  <c r="X623" i="9" s="1"/>
  <c r="W638" i="9"/>
  <c r="X638" i="9" s="1"/>
  <c r="W646" i="9"/>
  <c r="X646" i="9" s="1"/>
  <c r="W654" i="9"/>
  <c r="X654" i="9" s="1"/>
  <c r="W786" i="9"/>
  <c r="X786" i="9" s="1"/>
  <c r="W22" i="9"/>
  <c r="X22" i="9" s="1"/>
  <c r="W26" i="9"/>
  <c r="X26" i="9" s="1"/>
  <c r="W27" i="9"/>
  <c r="X27" i="9" s="1"/>
  <c r="W48" i="9"/>
  <c r="X48" i="9" s="1"/>
  <c r="W68" i="9"/>
  <c r="X68" i="9" s="1"/>
  <c r="W75" i="9"/>
  <c r="X75" i="9" s="1"/>
  <c r="W113" i="9"/>
  <c r="X113" i="9" s="1"/>
  <c r="W119" i="9"/>
  <c r="X119" i="9" s="1"/>
  <c r="W133" i="9"/>
  <c r="X133" i="9" s="1"/>
  <c r="W141" i="9"/>
  <c r="X141" i="9" s="1"/>
  <c r="W173" i="9"/>
  <c r="X173" i="9" s="1"/>
  <c r="W190" i="9"/>
  <c r="X190" i="9" s="1"/>
  <c r="W219" i="9"/>
  <c r="X219" i="9" s="1"/>
  <c r="W233" i="9"/>
  <c r="X233" i="9" s="1"/>
  <c r="W234" i="9"/>
  <c r="X234" i="9" s="1"/>
  <c r="W247" i="9"/>
  <c r="X247" i="9" s="1"/>
  <c r="W261" i="9"/>
  <c r="X261" i="9" s="1"/>
  <c r="W266" i="9"/>
  <c r="X266" i="9" s="1"/>
  <c r="W285" i="9"/>
  <c r="X285" i="9" s="1"/>
  <c r="W290" i="9"/>
  <c r="X290" i="9" s="1"/>
  <c r="W298" i="9"/>
  <c r="X298" i="9" s="1"/>
  <c r="W352" i="9"/>
  <c r="X352" i="9" s="1"/>
  <c r="W399" i="9"/>
  <c r="X399" i="9" s="1"/>
  <c r="W480" i="9"/>
  <c r="X480" i="9" s="1"/>
  <c r="W550" i="9"/>
  <c r="X550" i="9" s="1"/>
  <c r="W564" i="9"/>
  <c r="X564" i="9" s="1"/>
  <c r="W630" i="9"/>
  <c r="X630" i="9" s="1"/>
  <c r="W633" i="9"/>
  <c r="X633" i="9" s="1"/>
  <c r="W650" i="9"/>
  <c r="X650" i="9" s="1"/>
  <c r="W670" i="9"/>
  <c r="X670" i="9" s="1"/>
  <c r="W705" i="9"/>
  <c r="X705" i="9" s="1"/>
  <c r="W706" i="9"/>
  <c r="X706" i="9" s="1"/>
  <c r="W707" i="9"/>
  <c r="X707" i="9" s="1"/>
  <c r="W755" i="9"/>
  <c r="X755" i="9" s="1"/>
  <c r="W757" i="9"/>
  <c r="X757" i="9" s="1"/>
  <c r="W83" i="9"/>
  <c r="X83" i="9" s="1"/>
  <c r="W92" i="9"/>
  <c r="X92" i="9" s="1"/>
  <c r="W155" i="9"/>
  <c r="X155" i="9" s="1"/>
  <c r="W165" i="9"/>
  <c r="X165" i="9" s="1"/>
  <c r="W180" i="9"/>
  <c r="X180" i="9" s="1"/>
  <c r="W228" i="9"/>
  <c r="X228" i="9" s="1"/>
  <c r="W237" i="9"/>
  <c r="X237" i="9" s="1"/>
  <c r="W257" i="9"/>
  <c r="X257" i="9" s="1"/>
  <c r="W262" i="9"/>
  <c r="X262" i="9" s="1"/>
  <c r="W263" i="9"/>
  <c r="X263" i="9" s="1"/>
  <c r="W279" i="9"/>
  <c r="X279" i="9" s="1"/>
  <c r="W312" i="9"/>
  <c r="X312" i="9" s="1"/>
  <c r="W324" i="9"/>
  <c r="X324" i="9" s="1"/>
  <c r="W356" i="9"/>
  <c r="X356" i="9" s="1"/>
  <c r="W364" i="9"/>
  <c r="X364" i="9" s="1"/>
  <c r="W420" i="9"/>
  <c r="X420" i="9" s="1"/>
  <c r="W421" i="9"/>
  <c r="X421" i="9" s="1"/>
  <c r="W433" i="9"/>
  <c r="X433" i="9" s="1"/>
  <c r="W445" i="9"/>
  <c r="X445" i="9" s="1"/>
  <c r="W485" i="9"/>
  <c r="X485" i="9" s="1"/>
  <c r="W494" i="9"/>
  <c r="X494" i="9" s="1"/>
  <c r="W519" i="9"/>
  <c r="X519" i="9" s="1"/>
  <c r="W532" i="9"/>
  <c r="X532" i="9" s="1"/>
  <c r="W534" i="9"/>
  <c r="X534" i="9" s="1"/>
  <c r="W558" i="9"/>
  <c r="X558" i="9" s="1"/>
  <c r="W578" i="9"/>
  <c r="X578" i="9" s="1"/>
  <c r="W593" i="9"/>
  <c r="X593" i="9" s="1"/>
  <c r="W642" i="9"/>
  <c r="X642" i="9" s="1"/>
  <c r="W655" i="9"/>
  <c r="X655" i="9" s="1"/>
  <c r="W682" i="9"/>
  <c r="X682" i="9" s="1"/>
  <c r="W700" i="9"/>
  <c r="X700" i="9" s="1"/>
  <c r="W702" i="9"/>
  <c r="X702" i="9" s="1"/>
  <c r="W709" i="9"/>
  <c r="X709" i="9" s="1"/>
  <c r="W722" i="9"/>
  <c r="X722" i="9" s="1"/>
  <c r="W747" i="9"/>
  <c r="X747" i="9" s="1"/>
  <c r="W778" i="9"/>
  <c r="X778" i="9" s="1"/>
  <c r="W19" i="9"/>
  <c r="X19" i="9" s="1"/>
  <c r="W89" i="9"/>
  <c r="X89" i="9" s="1"/>
  <c r="W109" i="9"/>
  <c r="X109" i="9" s="1"/>
  <c r="W110" i="9"/>
  <c r="X110" i="9" s="1"/>
  <c r="W120" i="9"/>
  <c r="X120" i="9" s="1"/>
  <c r="W174" i="9"/>
  <c r="X174" i="9" s="1"/>
  <c r="W212" i="9"/>
  <c r="X212" i="9" s="1"/>
  <c r="W229" i="9"/>
  <c r="X229" i="9" s="1"/>
  <c r="W244" i="9"/>
  <c r="X244" i="9" s="1"/>
  <c r="W259" i="9"/>
  <c r="X259" i="9" s="1"/>
  <c r="W319" i="9"/>
  <c r="X319" i="9" s="1"/>
  <c r="W320" i="9"/>
  <c r="X320" i="9" s="1"/>
  <c r="W325" i="9"/>
  <c r="X325" i="9" s="1"/>
  <c r="W339" i="9"/>
  <c r="X339" i="9" s="1"/>
  <c r="W345" i="9"/>
  <c r="X345" i="9" s="1"/>
  <c r="W403" i="9"/>
  <c r="X403" i="9" s="1"/>
  <c r="W412" i="9"/>
  <c r="X412" i="9" s="1"/>
  <c r="W446" i="9"/>
  <c r="X446" i="9" s="1"/>
  <c r="W452" i="9"/>
  <c r="X452" i="9" s="1"/>
  <c r="W477" i="9"/>
  <c r="X477" i="9" s="1"/>
  <c r="W493" i="9"/>
  <c r="X493" i="9" s="1"/>
  <c r="W531" i="9"/>
  <c r="X531" i="9" s="1"/>
  <c r="W535" i="9"/>
  <c r="X535" i="9" s="1"/>
  <c r="W543" i="9"/>
  <c r="X543" i="9" s="1"/>
  <c r="W591" i="9"/>
  <c r="X591" i="9" s="1"/>
  <c r="W683" i="9"/>
  <c r="X683" i="9" s="1"/>
  <c r="W698" i="9"/>
  <c r="X698" i="9" s="1"/>
  <c r="W792" i="9"/>
  <c r="X792" i="9" s="1"/>
  <c r="W28" i="9"/>
  <c r="X28" i="9" s="1"/>
  <c r="W50" i="9"/>
  <c r="X50" i="9" s="1"/>
  <c r="W59" i="9"/>
  <c r="X59" i="9" s="1"/>
  <c r="W67" i="9"/>
  <c r="X67" i="9" s="1"/>
  <c r="W71" i="9"/>
  <c r="X71" i="9" s="1"/>
  <c r="W76" i="9"/>
  <c r="X76" i="9" s="1"/>
  <c r="W78" i="9"/>
  <c r="X78" i="9" s="1"/>
  <c r="W82" i="9"/>
  <c r="X82" i="9" s="1"/>
  <c r="W101" i="9"/>
  <c r="X101" i="9" s="1"/>
  <c r="W102" i="9"/>
  <c r="X102" i="9" s="1"/>
  <c r="W138" i="9"/>
  <c r="X138" i="9" s="1"/>
  <c r="W139" i="9"/>
  <c r="X139" i="9" s="1"/>
  <c r="W175" i="9"/>
  <c r="X175" i="9" s="1"/>
  <c r="W182" i="9"/>
  <c r="X182" i="9" s="1"/>
  <c r="W195" i="9"/>
  <c r="X195" i="9" s="1"/>
  <c r="W210" i="9"/>
  <c r="X210" i="9" s="1"/>
  <c r="W242" i="9"/>
  <c r="X242" i="9" s="1"/>
  <c r="W248" i="9"/>
  <c r="X248" i="9" s="1"/>
  <c r="W282" i="9"/>
  <c r="X282" i="9" s="1"/>
  <c r="W288" i="9"/>
  <c r="X288" i="9" s="1"/>
  <c r="W289" i="9"/>
  <c r="X289" i="9" s="1"/>
  <c r="W303" i="9"/>
  <c r="X303" i="9" s="1"/>
  <c r="W330" i="9"/>
  <c r="X330" i="9" s="1"/>
  <c r="W342" i="9"/>
  <c r="X342" i="9" s="1"/>
  <c r="W358" i="9"/>
  <c r="X358" i="9" s="1"/>
  <c r="W406" i="9"/>
  <c r="X406" i="9" s="1"/>
  <c r="W450" i="9"/>
  <c r="X450" i="9" s="1"/>
  <c r="W513" i="9"/>
  <c r="X513" i="9" s="1"/>
  <c r="W526" i="9"/>
  <c r="X526" i="9" s="1"/>
  <c r="W554" i="9"/>
  <c r="X554" i="9" s="1"/>
  <c r="W637" i="9"/>
  <c r="X637" i="9" s="1"/>
  <c r="W33" i="9"/>
  <c r="X33" i="9" s="1"/>
  <c r="W153" i="9"/>
  <c r="X153" i="9" s="1"/>
  <c r="W167" i="9"/>
  <c r="X167" i="9" s="1"/>
  <c r="W181" i="9"/>
  <c r="X181" i="9" s="1"/>
  <c r="W199" i="9"/>
  <c r="X199" i="9" s="1"/>
  <c r="W214" i="9"/>
  <c r="X214" i="9" s="1"/>
  <c r="W225" i="9"/>
  <c r="X225" i="9" s="1"/>
  <c r="W241" i="9"/>
  <c r="X241" i="9" s="1"/>
  <c r="W246" i="9"/>
  <c r="X246" i="9" s="1"/>
  <c r="W258" i="9"/>
  <c r="X258" i="9" s="1"/>
  <c r="W274" i="9"/>
  <c r="X274" i="9" s="1"/>
  <c r="W341" i="9"/>
  <c r="X341" i="9" s="1"/>
  <c r="W377" i="9"/>
  <c r="X377" i="9" s="1"/>
  <c r="W422" i="9"/>
  <c r="X422" i="9" s="1"/>
  <c r="W423" i="9"/>
  <c r="X423" i="9" s="1"/>
  <c r="W449" i="9"/>
  <c r="X449" i="9" s="1"/>
  <c r="W464" i="9"/>
  <c r="X464" i="9" s="1"/>
  <c r="W483" i="9"/>
  <c r="X483" i="9" s="1"/>
  <c r="W502" i="9"/>
  <c r="X502" i="9" s="1"/>
  <c r="W540" i="9"/>
  <c r="X540" i="9" s="1"/>
  <c r="W547" i="9"/>
  <c r="X547" i="9" s="1"/>
  <c r="W572" i="9"/>
  <c r="X572" i="9" s="1"/>
  <c r="W583" i="9"/>
  <c r="X583" i="9" s="1"/>
  <c r="W607" i="9"/>
  <c r="X607" i="9" s="1"/>
  <c r="W640" i="9"/>
  <c r="X640" i="9" s="1"/>
  <c r="W647" i="9"/>
  <c r="X647" i="9" s="1"/>
  <c r="W676" i="9"/>
  <c r="X676" i="9" s="1"/>
  <c r="W688" i="9"/>
  <c r="X688" i="9" s="1"/>
  <c r="W694" i="9"/>
  <c r="X694" i="9" s="1"/>
  <c r="W713" i="9"/>
  <c r="X713" i="9" s="1"/>
  <c r="W718" i="9"/>
  <c r="X718" i="9" s="1"/>
  <c r="W745" i="9"/>
  <c r="X745" i="9" s="1"/>
  <c r="W770" i="9"/>
  <c r="X770" i="9" s="1"/>
  <c r="W794" i="9"/>
  <c r="X794" i="9" s="1"/>
  <c r="W11" i="9"/>
  <c r="X11" i="9" s="1"/>
  <c r="W61" i="9"/>
  <c r="X61" i="9" s="1"/>
  <c r="W84" i="9"/>
  <c r="X84" i="9" s="1"/>
  <c r="W98" i="9"/>
  <c r="X98" i="9" s="1"/>
  <c r="W129" i="9"/>
  <c r="X129" i="9" s="1"/>
  <c r="W152" i="9"/>
  <c r="X152" i="9" s="1"/>
  <c r="W178" i="9"/>
  <c r="X178" i="9" s="1"/>
  <c r="W202" i="9"/>
  <c r="X202" i="9" s="1"/>
  <c r="W207" i="9"/>
  <c r="X207" i="9" s="1"/>
  <c r="W239" i="9"/>
  <c r="X239" i="9" s="1"/>
  <c r="W272" i="9"/>
  <c r="X272" i="9" s="1"/>
  <c r="W283" i="9"/>
  <c r="X283" i="9" s="1"/>
  <c r="W293" i="9"/>
  <c r="X293" i="9" s="1"/>
  <c r="W304" i="9"/>
  <c r="X304" i="9" s="1"/>
  <c r="W329" i="9"/>
  <c r="X329" i="9" s="1"/>
  <c r="W387" i="9"/>
  <c r="X387" i="9" s="1"/>
  <c r="W392" i="9"/>
  <c r="X392" i="9" s="1"/>
  <c r="W402" i="9"/>
  <c r="X402" i="9" s="1"/>
  <c r="W419" i="9"/>
  <c r="X419" i="9" s="1"/>
  <c r="W435" i="9"/>
  <c r="X435" i="9" s="1"/>
  <c r="W441" i="9"/>
  <c r="X441" i="9" s="1"/>
  <c r="W509" i="9"/>
  <c r="X509" i="9" s="1"/>
  <c r="W518" i="9"/>
  <c r="X518" i="9" s="1"/>
  <c r="W525" i="9"/>
  <c r="X525" i="9" s="1"/>
  <c r="W538" i="9"/>
  <c r="X538" i="9" s="1"/>
  <c r="W569" i="9"/>
  <c r="X569" i="9" s="1"/>
  <c r="W615" i="9"/>
  <c r="X615" i="9" s="1"/>
  <c r="W685" i="9"/>
  <c r="X685" i="9" s="1"/>
  <c r="W686" i="9"/>
  <c r="X686" i="9" s="1"/>
  <c r="W693" i="9"/>
  <c r="X693" i="9" s="1"/>
  <c r="W711" i="9"/>
  <c r="X711" i="9" s="1"/>
  <c r="W716" i="9"/>
  <c r="X716" i="9" s="1"/>
  <c r="W732" i="9"/>
  <c r="X732" i="9" s="1"/>
  <c r="W736" i="9"/>
  <c r="X736" i="9" s="1"/>
  <c r="W743" i="9"/>
  <c r="X743" i="9" s="1"/>
  <c r="W750" i="9"/>
  <c r="X750" i="9" s="1"/>
  <c r="W775" i="9"/>
  <c r="X775" i="9" s="1"/>
  <c r="W777" i="9"/>
  <c r="X777" i="9" s="1"/>
  <c r="W7" i="9"/>
  <c r="X7" i="9" s="1"/>
  <c r="W40" i="9"/>
  <c r="X40" i="9" s="1"/>
  <c r="W51" i="9"/>
  <c r="X51" i="9" s="1"/>
  <c r="W57" i="9"/>
  <c r="X57" i="9" s="1"/>
  <c r="W90" i="9"/>
  <c r="X90" i="9" s="1"/>
  <c r="W238" i="9"/>
  <c r="X238" i="9" s="1"/>
  <c r="W253" i="9"/>
  <c r="X253" i="9" s="1"/>
  <c r="W275" i="9"/>
  <c r="X275" i="9" s="1"/>
  <c r="W295" i="9"/>
  <c r="X295" i="9" s="1"/>
  <c r="W348" i="9"/>
  <c r="X348" i="9" s="1"/>
  <c r="W393" i="9"/>
  <c r="X393" i="9" s="1"/>
  <c r="W414" i="9"/>
  <c r="X414" i="9" s="1"/>
  <c r="W467" i="9"/>
  <c r="X467" i="9" s="1"/>
  <c r="W471" i="9"/>
  <c r="X471" i="9" s="1"/>
  <c r="W492" i="9"/>
  <c r="X492" i="9" s="1"/>
  <c r="W507" i="9"/>
  <c r="X507" i="9" s="1"/>
  <c r="W585" i="9"/>
  <c r="X585" i="9" s="1"/>
  <c r="W590" i="9"/>
  <c r="X590" i="9" s="1"/>
  <c r="W635" i="9"/>
  <c r="X635" i="9" s="1"/>
  <c r="W652" i="9"/>
  <c r="X652" i="9" s="1"/>
  <c r="W689" i="9"/>
  <c r="X689" i="9" s="1"/>
  <c r="W691" i="9"/>
  <c r="X691" i="9" s="1"/>
  <c r="W715" i="9"/>
  <c r="X715" i="9" s="1"/>
  <c r="W759" i="9"/>
  <c r="X759" i="9" s="1"/>
  <c r="W780" i="9"/>
  <c r="X780" i="9" s="1"/>
  <c r="W790" i="9"/>
  <c r="X790" i="9" s="1"/>
  <c r="W8" i="9"/>
  <c r="X8" i="9" s="1"/>
  <c r="W18" i="9"/>
  <c r="X18" i="9" s="1"/>
  <c r="W127" i="9"/>
  <c r="X127" i="9" s="1"/>
  <c r="W134" i="9"/>
  <c r="X134" i="9" s="1"/>
  <c r="W146" i="9"/>
  <c r="X146" i="9" s="1"/>
  <c r="W154" i="9"/>
  <c r="X154" i="9" s="1"/>
  <c r="W158" i="9"/>
  <c r="X158" i="9" s="1"/>
  <c r="W186" i="9"/>
  <c r="X186" i="9" s="1"/>
  <c r="W260" i="9"/>
  <c r="X260" i="9" s="1"/>
  <c r="W284" i="9"/>
  <c r="X284" i="9" s="1"/>
  <c r="W309" i="9"/>
  <c r="X309" i="9" s="1"/>
  <c r="W415" i="9"/>
  <c r="X415" i="9" s="1"/>
  <c r="W424" i="9"/>
  <c r="X424" i="9" s="1"/>
  <c r="W512" i="9"/>
  <c r="X512" i="9" s="1"/>
  <c r="W520" i="9"/>
  <c r="X520" i="9" s="1"/>
  <c r="W521" i="9"/>
  <c r="X521" i="9" s="1"/>
  <c r="W528" i="9"/>
  <c r="X528" i="9" s="1"/>
  <c r="W544" i="9"/>
  <c r="X544" i="9" s="1"/>
  <c r="W552" i="9"/>
  <c r="X552" i="9" s="1"/>
  <c r="W557" i="9"/>
  <c r="X557" i="9" s="1"/>
  <c r="W563" i="9"/>
  <c r="X563" i="9" s="1"/>
  <c r="W589" i="9"/>
  <c r="X589" i="9" s="1"/>
  <c r="W597" i="9"/>
  <c r="X597" i="9" s="1"/>
  <c r="W599" i="9"/>
  <c r="X599" i="9" s="1"/>
  <c r="W659" i="9"/>
  <c r="X659" i="9" s="1"/>
  <c r="W675" i="9"/>
  <c r="X675" i="9" s="1"/>
  <c r="W701" i="9"/>
  <c r="X701" i="9" s="1"/>
  <c r="W720" i="9"/>
  <c r="X720" i="9" s="1"/>
  <c r="W726" i="9"/>
  <c r="X726" i="9" s="1"/>
  <c r="W729" i="9"/>
  <c r="X729" i="9" s="1"/>
  <c r="W737" i="9"/>
  <c r="X737" i="9" s="1"/>
  <c r="W766" i="9"/>
  <c r="X766" i="9" s="1"/>
  <c r="W779" i="9"/>
  <c r="X779" i="9" s="1"/>
  <c r="W13" i="9"/>
  <c r="X13" i="9" s="1"/>
  <c r="W20" i="9"/>
  <c r="X20" i="9" s="1"/>
  <c r="W39" i="9"/>
  <c r="X39" i="9" s="1"/>
  <c r="W85" i="9"/>
  <c r="X85" i="9" s="1"/>
  <c r="W103" i="9"/>
  <c r="X103" i="9" s="1"/>
  <c r="W121" i="9"/>
  <c r="X121" i="9" s="1"/>
  <c r="W126" i="9"/>
  <c r="X126" i="9" s="1"/>
  <c r="W143" i="9"/>
  <c r="X143" i="9" s="1"/>
  <c r="W150" i="9"/>
  <c r="X150" i="9" s="1"/>
  <c r="W157" i="9"/>
  <c r="X157" i="9" s="1"/>
  <c r="W160" i="9"/>
  <c r="X160" i="9" s="1"/>
  <c r="W187" i="9"/>
  <c r="X187" i="9" s="1"/>
  <c r="W189" i="9"/>
  <c r="X189" i="9" s="1"/>
  <c r="W192" i="9"/>
  <c r="X192" i="9" s="1"/>
  <c r="W213" i="9"/>
  <c r="X213" i="9" s="1"/>
  <c r="W216" i="9"/>
  <c r="X216" i="9" s="1"/>
  <c r="W355" i="9"/>
  <c r="X355" i="9" s="1"/>
  <c r="W383" i="9"/>
  <c r="X383" i="9" s="1"/>
  <c r="W404" i="9"/>
  <c r="X404" i="9" s="1"/>
  <c r="W405" i="9"/>
  <c r="X405" i="9" s="1"/>
  <c r="W432" i="9"/>
  <c r="X432" i="9" s="1"/>
  <c r="W458" i="9"/>
  <c r="X458" i="9" s="1"/>
  <c r="W496" i="9"/>
  <c r="X496" i="9" s="1"/>
  <c r="W505" i="9"/>
  <c r="X505" i="9" s="1"/>
  <c r="W506" i="9"/>
  <c r="X506" i="9" s="1"/>
  <c r="W530" i="9"/>
  <c r="X530" i="9" s="1"/>
  <c r="W628" i="9"/>
  <c r="X628" i="9" s="1"/>
  <c r="W631" i="9"/>
  <c r="X631" i="9" s="1"/>
  <c r="W656" i="9"/>
  <c r="X656" i="9" s="1"/>
  <c r="W664" i="9"/>
  <c r="X664" i="9" s="1"/>
  <c r="W699" i="9"/>
  <c r="X699" i="9" s="1"/>
  <c r="W723" i="9"/>
  <c r="X723" i="9" s="1"/>
  <c r="W734" i="9"/>
  <c r="X734" i="9" s="1"/>
  <c r="W752" i="9"/>
  <c r="X752" i="9" s="1"/>
  <c r="W758" i="9"/>
  <c r="X758" i="9" s="1"/>
  <c r="W763" i="9"/>
  <c r="X763" i="9" s="1"/>
  <c r="W38" i="9"/>
  <c r="X38" i="9" s="1"/>
  <c r="W41" i="9"/>
  <c r="X41" i="9" s="1"/>
  <c r="W77" i="9"/>
  <c r="X77" i="9" s="1"/>
  <c r="W86" i="9"/>
  <c r="X86" i="9" s="1"/>
  <c r="W131" i="9"/>
  <c r="X131" i="9" s="1"/>
  <c r="W171" i="9"/>
  <c r="X171" i="9" s="1"/>
  <c r="W198" i="9"/>
  <c r="X198" i="9" s="1"/>
  <c r="W227" i="9"/>
  <c r="X227" i="9" s="1"/>
  <c r="W235" i="9"/>
  <c r="X235" i="9" s="1"/>
  <c r="W267" i="9"/>
  <c r="X267" i="9" s="1"/>
  <c r="W321" i="9"/>
  <c r="X321" i="9" s="1"/>
  <c r="W323" i="9"/>
  <c r="X323" i="9" s="1"/>
  <c r="W347" i="9"/>
  <c r="X347" i="9" s="1"/>
  <c r="W359" i="9"/>
  <c r="X359" i="9" s="1"/>
  <c r="W416" i="9"/>
  <c r="X416" i="9" s="1"/>
  <c r="W426" i="9"/>
  <c r="X426" i="9" s="1"/>
  <c r="W436" i="9"/>
  <c r="X436" i="9" s="1"/>
  <c r="W451" i="9"/>
  <c r="X451" i="9" s="1"/>
  <c r="W457" i="9"/>
  <c r="X457" i="9" s="1"/>
  <c r="W481" i="9"/>
  <c r="X481" i="9" s="1"/>
  <c r="W489" i="9"/>
  <c r="X489" i="9" s="1"/>
  <c r="W504" i="9"/>
  <c r="X504" i="9" s="1"/>
  <c r="W511" i="9"/>
  <c r="X511" i="9" s="1"/>
  <c r="W522" i="9"/>
  <c r="X522" i="9" s="1"/>
  <c r="W523" i="9"/>
  <c r="X523" i="9" s="1"/>
  <c r="W556" i="9"/>
  <c r="X556" i="9" s="1"/>
  <c r="W576" i="9"/>
  <c r="X576" i="9" s="1"/>
  <c r="W614" i="9"/>
  <c r="X614" i="9" s="1"/>
  <c r="W618" i="9"/>
  <c r="X618" i="9" s="1"/>
  <c r="W625" i="9"/>
  <c r="X625" i="9" s="1"/>
  <c r="W684" i="9"/>
  <c r="X684" i="9" s="1"/>
  <c r="W733" i="9"/>
  <c r="X733" i="9" s="1"/>
  <c r="W762" i="9"/>
  <c r="X762" i="9" s="1"/>
  <c r="W773" i="9"/>
  <c r="X773" i="9" s="1"/>
  <c r="W782" i="9"/>
  <c r="X782" i="9" s="1"/>
  <c r="W783" i="9"/>
  <c r="X783" i="9" s="1"/>
  <c r="W4" i="9"/>
  <c r="X4" i="9" s="1"/>
  <c r="W12" i="9"/>
  <c r="X12" i="9" s="1"/>
  <c r="W30" i="9"/>
  <c r="X30" i="9" s="1"/>
  <c r="W37" i="9"/>
  <c r="X37" i="9" s="1"/>
  <c r="W56" i="9"/>
  <c r="X56" i="9" s="1"/>
  <c r="W94" i="9"/>
  <c r="X94" i="9" s="1"/>
  <c r="W137" i="9"/>
  <c r="X137" i="9" s="1"/>
  <c r="W151" i="9"/>
  <c r="X151" i="9" s="1"/>
  <c r="W208" i="9"/>
  <c r="X208" i="9" s="1"/>
  <c r="W232" i="9"/>
  <c r="X232" i="9" s="1"/>
  <c r="W254" i="9"/>
  <c r="X254" i="9" s="1"/>
  <c r="W281" i="9"/>
  <c r="X281" i="9" s="1"/>
  <c r="W334" i="9"/>
  <c r="X334" i="9" s="1"/>
  <c r="W357" i="9"/>
  <c r="X357" i="9" s="1"/>
  <c r="W381" i="9"/>
  <c r="X381" i="9" s="1"/>
  <c r="W389" i="9"/>
  <c r="X389" i="9" s="1"/>
  <c r="W398" i="9"/>
  <c r="X398" i="9" s="1"/>
  <c r="W427" i="9"/>
  <c r="X427" i="9" s="1"/>
  <c r="W456" i="9"/>
  <c r="X456" i="9" s="1"/>
  <c r="W486" i="9"/>
  <c r="X486" i="9" s="1"/>
  <c r="W490" i="9"/>
  <c r="X490" i="9" s="1"/>
  <c r="W548" i="9"/>
  <c r="X548" i="9" s="1"/>
  <c r="W571" i="9"/>
  <c r="X571" i="9" s="1"/>
  <c r="W587" i="9"/>
  <c r="X587" i="9" s="1"/>
  <c r="W610" i="9"/>
  <c r="X610" i="9" s="1"/>
  <c r="W692" i="9"/>
  <c r="X692" i="9" s="1"/>
  <c r="W712" i="9"/>
  <c r="X712" i="9" s="1"/>
  <c r="W728" i="9"/>
  <c r="X728" i="9" s="1"/>
  <c r="W748" i="9"/>
  <c r="X748" i="9" s="1"/>
  <c r="W768" i="9"/>
  <c r="X768" i="9" s="1"/>
  <c r="W787" i="9"/>
  <c r="X787" i="9" s="1"/>
  <c r="W791" i="9"/>
  <c r="X791" i="9" s="1"/>
  <c r="W15" i="9"/>
  <c r="X15" i="9" s="1"/>
  <c r="W36" i="9"/>
  <c r="X36" i="9" s="1"/>
  <c r="W52" i="9"/>
  <c r="X52" i="9" s="1"/>
  <c r="W72" i="9"/>
  <c r="X72" i="9" s="1"/>
  <c r="W236" i="9"/>
  <c r="X236" i="9" s="1"/>
  <c r="W286" i="9"/>
  <c r="X286" i="9" s="1"/>
  <c r="W300" i="9"/>
  <c r="X300" i="9" s="1"/>
  <c r="W353" i="9"/>
  <c r="X353" i="9" s="1"/>
  <c r="W400" i="9"/>
  <c r="X400" i="9" s="1"/>
  <c r="W409" i="9"/>
  <c r="X409" i="9" s="1"/>
  <c r="W411" i="9"/>
  <c r="X411" i="9" s="1"/>
  <c r="W439" i="9"/>
  <c r="X439" i="9" s="1"/>
  <c r="W447" i="9"/>
  <c r="X447" i="9" s="1"/>
  <c r="W453" i="9"/>
  <c r="X453" i="9" s="1"/>
  <c r="W459" i="9"/>
  <c r="X459" i="9" s="1"/>
  <c r="W533" i="9"/>
  <c r="X533" i="9" s="1"/>
  <c r="W542" i="9"/>
  <c r="X542" i="9" s="1"/>
  <c r="W546" i="9"/>
  <c r="X546" i="9" s="1"/>
  <c r="W566" i="9"/>
  <c r="X566" i="9" s="1"/>
  <c r="W594" i="9"/>
  <c r="X594" i="9" s="1"/>
  <c r="W606" i="9"/>
  <c r="X606" i="9" s="1"/>
  <c r="W617" i="9"/>
  <c r="X617" i="9" s="1"/>
  <c r="W661" i="9"/>
  <c r="X661" i="9" s="1"/>
  <c r="W674" i="9"/>
  <c r="X674" i="9" s="1"/>
  <c r="W677" i="9"/>
  <c r="X677" i="9" s="1"/>
  <c r="W725" i="9"/>
  <c r="X725" i="9" s="1"/>
  <c r="W739" i="9"/>
  <c r="X739" i="9" s="1"/>
  <c r="W744" i="9"/>
  <c r="X744" i="9" s="1"/>
  <c r="W769" i="9"/>
  <c r="X769" i="9" s="1"/>
  <c r="W772" i="9"/>
  <c r="X772" i="9" s="1"/>
  <c r="W781" i="9"/>
  <c r="X781" i="9" s="1"/>
  <c r="W31" i="9"/>
  <c r="X31" i="9" s="1"/>
  <c r="W44" i="9"/>
  <c r="X44" i="9" s="1"/>
  <c r="W64" i="9"/>
  <c r="X64" i="9" s="1"/>
  <c r="W96" i="9"/>
  <c r="X96" i="9" s="1"/>
  <c r="W123" i="9"/>
  <c r="X123" i="9" s="1"/>
  <c r="W176" i="9"/>
  <c r="X176" i="9" s="1"/>
  <c r="W188" i="9"/>
  <c r="X188" i="9" s="1"/>
  <c r="W196" i="9"/>
  <c r="X196" i="9" s="1"/>
  <c r="W240" i="9"/>
  <c r="X240" i="9" s="1"/>
  <c r="W269" i="9"/>
  <c r="X269" i="9" s="1"/>
  <c r="W296" i="9"/>
  <c r="X296" i="9" s="1"/>
  <c r="W305" i="9"/>
  <c r="X305" i="9" s="1"/>
  <c r="W308" i="9"/>
  <c r="X308" i="9" s="1"/>
  <c r="W310" i="9"/>
  <c r="X310" i="9" s="1"/>
  <c r="W327" i="9"/>
  <c r="X327" i="9" s="1"/>
  <c r="W328" i="9"/>
  <c r="X328" i="9" s="1"/>
  <c r="W369" i="9"/>
  <c r="X369" i="9" s="1"/>
  <c r="W407" i="9"/>
  <c r="X407" i="9" s="1"/>
  <c r="W466" i="9"/>
  <c r="X466" i="9" s="1"/>
  <c r="W474" i="9"/>
  <c r="X474" i="9" s="1"/>
  <c r="W484" i="9"/>
  <c r="X484" i="9" s="1"/>
  <c r="W499" i="9"/>
  <c r="X499" i="9" s="1"/>
  <c r="W508" i="9"/>
  <c r="X508" i="9" s="1"/>
  <c r="W560" i="9"/>
  <c r="X560" i="9" s="1"/>
  <c r="W565" i="9"/>
  <c r="X565" i="9" s="1"/>
  <c r="W570" i="9"/>
  <c r="X570" i="9" s="1"/>
  <c r="W600" i="9"/>
  <c r="X600" i="9" s="1"/>
  <c r="W602" i="9"/>
  <c r="X602" i="9" s="1"/>
  <c r="W644" i="9"/>
  <c r="X644" i="9" s="1"/>
  <c r="W663" i="9"/>
  <c r="X663" i="9" s="1"/>
  <c r="W671" i="9"/>
  <c r="X671" i="9" s="1"/>
  <c r="W695" i="9"/>
  <c r="X695" i="9" s="1"/>
  <c r="W703" i="9"/>
  <c r="X703" i="9" s="1"/>
  <c r="W731" i="9"/>
  <c r="X731" i="9" s="1"/>
  <c r="W764" i="9"/>
  <c r="X764" i="9" s="1"/>
  <c r="W776" i="9"/>
  <c r="X776" i="9" s="1"/>
  <c r="W5" i="9"/>
  <c r="X5" i="9" s="1"/>
  <c r="W62" i="9"/>
  <c r="X62" i="9" s="1"/>
  <c r="W88" i="9"/>
  <c r="X88" i="9" s="1"/>
  <c r="W91" i="9"/>
  <c r="X91" i="9" s="1"/>
  <c r="W107" i="9"/>
  <c r="X107" i="9" s="1"/>
  <c r="W108" i="9"/>
  <c r="X108" i="9" s="1"/>
  <c r="W122" i="9"/>
  <c r="X122" i="9" s="1"/>
  <c r="W130" i="9"/>
  <c r="X130" i="9" s="1"/>
  <c r="W170" i="9"/>
  <c r="X170" i="9" s="1"/>
  <c r="W183" i="9"/>
  <c r="X183" i="9" s="1"/>
  <c r="W243" i="9"/>
  <c r="X243" i="9" s="1"/>
  <c r="W252" i="9"/>
  <c r="X252" i="9" s="1"/>
  <c r="W271" i="9"/>
  <c r="X271" i="9" s="1"/>
  <c r="W299" i="9"/>
  <c r="X299" i="9" s="1"/>
  <c r="W311" i="9"/>
  <c r="X311" i="9" s="1"/>
  <c r="W333" i="9"/>
  <c r="X333" i="9" s="1"/>
  <c r="W388" i="9"/>
  <c r="X388" i="9" s="1"/>
  <c r="W429" i="9"/>
  <c r="X429" i="9" s="1"/>
  <c r="W438" i="9"/>
  <c r="X438" i="9" s="1"/>
  <c r="W454" i="9"/>
  <c r="X454" i="9" s="1"/>
  <c r="W473" i="9"/>
  <c r="X473" i="9" s="1"/>
  <c r="W545" i="9"/>
  <c r="X545" i="9" s="1"/>
  <c r="W549" i="9"/>
  <c r="X549" i="9" s="1"/>
  <c r="W551" i="9"/>
  <c r="X551" i="9" s="1"/>
  <c r="W596" i="9"/>
  <c r="X596" i="9" s="1"/>
  <c r="W620" i="9"/>
  <c r="X620" i="9" s="1"/>
  <c r="W629" i="9"/>
  <c r="X629" i="9" s="1"/>
  <c r="W669" i="9"/>
  <c r="X669" i="9" s="1"/>
  <c r="W680" i="9"/>
  <c r="X680" i="9" s="1"/>
  <c r="W681" i="9"/>
  <c r="X681" i="9" s="1"/>
  <c r="W690" i="9"/>
  <c r="X690" i="9" s="1"/>
  <c r="W717" i="9"/>
  <c r="X717" i="9" s="1"/>
  <c r="W765" i="9"/>
  <c r="X765" i="9" s="1"/>
  <c r="W771" i="9"/>
  <c r="X771" i="9" s="1"/>
  <c r="W145" i="9"/>
  <c r="X145" i="9" s="1"/>
  <c r="W169" i="9"/>
  <c r="X169" i="9" s="1"/>
  <c r="W667" i="9"/>
  <c r="X667" i="9" s="1"/>
  <c r="W53" i="9"/>
  <c r="X53" i="9" s="1"/>
  <c r="W559" i="9"/>
  <c r="X559" i="9" s="1"/>
  <c r="W561" i="9"/>
  <c r="X561" i="9" s="1"/>
  <c r="W42" i="9"/>
  <c r="X42" i="9" s="1"/>
  <c r="W49" i="9"/>
  <c r="X49" i="9" s="1"/>
  <c r="W80" i="9"/>
  <c r="X80" i="9" s="1"/>
  <c r="W124" i="9"/>
  <c r="X124" i="9" s="1"/>
  <c r="W144" i="9"/>
  <c r="X144" i="9" s="1"/>
  <c r="W163" i="9"/>
  <c r="X163" i="9" s="1"/>
  <c r="W231" i="9"/>
  <c r="X231" i="9" s="1"/>
  <c r="W245" i="9"/>
  <c r="X245" i="9" s="1"/>
  <c r="W265" i="9"/>
  <c r="X265" i="9" s="1"/>
  <c r="W270" i="9"/>
  <c r="X270" i="9" s="1"/>
  <c r="W302" i="9"/>
  <c r="X302" i="9" s="1"/>
  <c r="W315" i="9"/>
  <c r="X315" i="9" s="1"/>
  <c r="W332" i="9"/>
  <c r="X332" i="9" s="1"/>
  <c r="W362" i="9"/>
  <c r="X362" i="9" s="1"/>
  <c r="W378" i="9"/>
  <c r="X378" i="9" s="1"/>
  <c r="W401" i="9"/>
  <c r="X401" i="9" s="1"/>
  <c r="W434" i="9"/>
  <c r="X434" i="9" s="1"/>
  <c r="W479" i="9"/>
  <c r="X479" i="9" s="1"/>
  <c r="W495" i="9"/>
  <c r="X495" i="9" s="1"/>
  <c r="W514" i="9"/>
  <c r="X514" i="9" s="1"/>
  <c r="W697" i="9"/>
  <c r="X697" i="9" s="1"/>
  <c r="W746" i="9"/>
  <c r="X746" i="9" s="1"/>
  <c r="W767" i="9"/>
  <c r="X767" i="9" s="1"/>
  <c r="W3" i="9"/>
  <c r="X3"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Sharon</author>
  </authors>
  <commentList>
    <comment ref="C1" authorId="0" shapeId="0" xr:uid="{00000000-0006-0000-0100-000001000000}">
      <text>
        <r>
          <rPr>
            <b/>
            <sz val="9"/>
            <color indexed="81"/>
            <rFont val="Tahoma"/>
            <family val="2"/>
          </rPr>
          <t>Sharon:</t>
        </r>
        <r>
          <rPr>
            <sz val="9"/>
            <color indexed="81"/>
            <rFont val="Tahoma"/>
            <family val="2"/>
          </rPr>
          <t xml:space="preserve">
First three digits are the district number. The next 3 digits are sequential going in PPS order, starting with 001. </t>
        </r>
      </text>
    </comment>
    <comment ref="D1" authorId="0" shapeId="0" xr:uid="{00000000-0006-0000-0100-000002000000}">
      <text>
        <r>
          <rPr>
            <b/>
            <sz val="9"/>
            <color indexed="81"/>
            <rFont val="Tahoma"/>
            <family val="2"/>
          </rPr>
          <t>Sharon:</t>
        </r>
        <r>
          <rPr>
            <sz val="9"/>
            <color indexed="81"/>
            <rFont val="Tahoma"/>
            <family val="2"/>
          </rPr>
          <t xml:space="preserve">
ENTER IN CAPITAL LETTERS. </t>
        </r>
      </text>
    </comment>
    <comment ref="G1" authorId="0" shapeId="0" xr:uid="{00000000-0006-0000-0100-000003000000}">
      <text>
        <r>
          <rPr>
            <b/>
            <sz val="9"/>
            <color indexed="81"/>
            <rFont val="Tahoma"/>
            <family val="2"/>
          </rPr>
          <t>Sharon:</t>
        </r>
        <r>
          <rPr>
            <sz val="9"/>
            <color indexed="81"/>
            <rFont val="Tahoma"/>
            <family val="2"/>
          </rPr>
          <t xml:space="preserve">
Use PPA Codes from Tab 5.</t>
        </r>
      </text>
    </comment>
    <comment ref="K1" authorId="0" shapeId="0" xr:uid="{00000000-0006-0000-0100-000004000000}">
      <text>
        <r>
          <rPr>
            <b/>
            <sz val="9"/>
            <color indexed="81"/>
            <rFont val="Tahoma"/>
            <family val="2"/>
          </rPr>
          <t>Sharon:</t>
        </r>
        <r>
          <rPr>
            <sz val="9"/>
            <color indexed="81"/>
            <rFont val="Tahoma"/>
            <family val="2"/>
          </rPr>
          <t xml:space="preserve">
Enter only one site type</t>
        </r>
      </text>
    </comment>
    <comment ref="L1" authorId="0" shapeId="0" xr:uid="{00000000-0006-0000-0100-000005000000}">
      <text>
        <r>
          <rPr>
            <b/>
            <sz val="9"/>
            <color indexed="81"/>
            <rFont val="Tahoma"/>
            <family val="2"/>
          </rPr>
          <t>Sharon:</t>
        </r>
        <r>
          <rPr>
            <sz val="9"/>
            <color indexed="81"/>
            <rFont val="Tahoma"/>
            <family val="2"/>
          </rPr>
          <t xml:space="preserve">
You can add 3 busy days at one time such as 123 . The first one should be the busiest day.
</t>
        </r>
      </text>
    </comment>
    <comment ref="O1" authorId="0" shapeId="0" xr:uid="{00000000-0006-0000-0100-000006000000}">
      <text>
        <r>
          <rPr>
            <b/>
            <sz val="9"/>
            <color indexed="81"/>
            <rFont val="Tahoma"/>
            <family val="2"/>
          </rPr>
          <t>Sharon:</t>
        </r>
        <r>
          <rPr>
            <sz val="9"/>
            <color indexed="81"/>
            <rFont val="Tahoma"/>
            <family val="2"/>
          </rPr>
          <t xml:space="preserve">
Don’t leave this blank.
</t>
        </r>
      </text>
    </comment>
    <comment ref="W1" authorId="0" shapeId="0" xr:uid="{00000000-0006-0000-0100-000007000000}">
      <text>
        <r>
          <rPr>
            <b/>
            <sz val="9"/>
            <color indexed="81"/>
            <rFont val="Tahoma"/>
            <family val="2"/>
          </rPr>
          <t>Sharon:</t>
        </r>
        <r>
          <rPr>
            <sz val="9"/>
            <color indexed="81"/>
            <rFont val="Tahoma"/>
            <family val="2"/>
          </rPr>
          <t xml:space="preserve">
DO NOT EDIT THIS COLUMN. IT WILL AUTOMATICALLY POPULATE&gt;</t>
        </r>
      </text>
    </comment>
    <comment ref="X1" authorId="0" shapeId="0" xr:uid="{00000000-0006-0000-0100-000008000000}">
      <text>
        <r>
          <rPr>
            <b/>
            <sz val="9"/>
            <color indexed="81"/>
            <rFont val="Tahoma"/>
            <family val="2"/>
          </rPr>
          <t>Sharon:</t>
        </r>
        <r>
          <rPr>
            <sz val="9"/>
            <color indexed="81"/>
            <rFont val="Tahoma"/>
            <family val="2"/>
          </rPr>
          <t xml:space="preserve">
The random number should automatically appear. It will start with a 1 for Group 1 and with a 2 for Group 2. And a 3 for Group 3 which are the middle aged men sites.  You will need to sort the ENTIRE TABLE BY the RANDOM NUMBER FOR SORTING IN ORDER TO find the sites selected for FORM B&amp;C. UNC WILL DO THIS SORTING. </t>
        </r>
      </text>
    </comment>
    <comment ref="AA1" authorId="0" shapeId="0" xr:uid="{00000000-0006-0000-0100-000009000000}">
      <text>
        <r>
          <rPr>
            <b/>
            <sz val="9"/>
            <color indexed="81"/>
            <rFont val="Tahoma"/>
            <family val="2"/>
          </rPr>
          <t>Sharon:</t>
        </r>
        <r>
          <rPr>
            <sz val="9"/>
            <color indexed="81"/>
            <rFont val="Tahoma"/>
            <family val="2"/>
          </rPr>
          <t xml:space="preserve">
You will have to enter 1 or 2 or 3  or 9 for each site  in the list. Enter 1 for the first 200 in Group 1 and 2 for  the first 50 in group 2 and 3 for the first 50  in Group 3.  Then 9 for all of the others. </t>
        </r>
      </text>
    </comment>
    <comment ref="AC1" authorId="0" shapeId="0" xr:uid="{00000000-0006-0000-0100-00000A000000}">
      <text>
        <r>
          <rPr>
            <b/>
            <sz val="9"/>
            <color indexed="81"/>
            <rFont val="Tahoma"/>
            <family val="2"/>
          </rPr>
          <t>Sharon:</t>
        </r>
        <r>
          <rPr>
            <sz val="9"/>
            <color indexed="81"/>
            <rFont val="Tahoma"/>
            <family val="2"/>
          </rPr>
          <t xml:space="preserve">
Columns AC-AI  should be filled in before leaving the district. </t>
        </r>
      </text>
    </comment>
    <comment ref="AE1" authorId="0" shapeId="0" xr:uid="{00000000-0006-0000-0100-00000B000000}">
      <text>
        <r>
          <rPr>
            <b/>
            <sz val="9"/>
            <color indexed="81"/>
            <rFont val="Tahoma"/>
            <family val="2"/>
          </rPr>
          <t>Sharon:</t>
        </r>
        <r>
          <rPr>
            <sz val="9"/>
            <color indexed="81"/>
            <rFont val="Tahoma"/>
            <family val="2"/>
          </rPr>
          <t xml:space="preserve">
This should be automatically filled in.</t>
        </r>
      </text>
    </comment>
    <comment ref="AF1" authorId="0" shapeId="0" xr:uid="{00000000-0006-0000-0100-00000C000000}">
      <text>
        <r>
          <rPr>
            <b/>
            <sz val="9"/>
            <color indexed="81"/>
            <rFont val="Tahoma"/>
            <family val="2"/>
          </rPr>
          <t xml:space="preserve">Sharon: IF MSM sites are picked randomly among the 28 high priority sites, that is fine. The interviewers should interview men and women at the site as if it were a regular high priority site. Then ALSO interview all men with the long form. </t>
        </r>
      </text>
    </comment>
  </commentList>
</comments>
</file>

<file path=xl/sharedStrings.xml><?xml version="1.0" encoding="utf-8"?>
<sst xmlns="http://schemas.openxmlformats.org/spreadsheetml/2006/main" count="5716" uniqueCount="159">
  <si>
    <t>Original Random Number /DO NOT CHANGE</t>
  </si>
  <si>
    <t xml:space="preserve">For Duplicates, Correct Site ID Code
 </t>
  </si>
  <si>
    <t>Types of Priority Prevention Areas</t>
  </si>
  <si>
    <t xml:space="preserve">Group 1 Economic Draw </t>
  </si>
  <si>
    <t>Small Trading Center</t>
  </si>
  <si>
    <t>Town Board</t>
  </si>
  <si>
    <t xml:space="preserve">Central Business District </t>
  </si>
  <si>
    <t>Market</t>
  </si>
  <si>
    <t>Cross-Border Area</t>
  </si>
  <si>
    <t xml:space="preserve">Group 2 Male Employment </t>
  </si>
  <si>
    <t>Mining Camps</t>
  </si>
  <si>
    <t>Tea Estates</t>
  </si>
  <si>
    <t>Fishing Villages</t>
  </si>
  <si>
    <t>Truck Stops</t>
  </si>
  <si>
    <t>Military Barracks</t>
  </si>
  <si>
    <t>Group 3: Night Life</t>
  </si>
  <si>
    <t xml:space="preserve">Red Light Area </t>
  </si>
  <si>
    <t>Hotel/ Club area</t>
  </si>
  <si>
    <t>Sex Worker Streets</t>
  </si>
  <si>
    <t>Cluster of Bar/Guesthouses</t>
  </si>
  <si>
    <t xml:space="preserve">Area near Campus, Colleges </t>
  </si>
  <si>
    <t xml:space="preserve">Tourist Area </t>
  </si>
  <si>
    <t>Group 4: High density poorly served areas</t>
  </si>
  <si>
    <t>High density townships/ slum</t>
  </si>
  <si>
    <t>Refugee camp</t>
  </si>
  <si>
    <t xml:space="preserve">Shanty Town </t>
  </si>
  <si>
    <t xml:space="preserve">OTHER </t>
  </si>
  <si>
    <t xml:space="preserve">Activity </t>
  </si>
  <si>
    <t xml:space="preserve">Visit to the District </t>
  </si>
  <si>
    <t xml:space="preserve">People Attending </t>
  </si>
  <si>
    <t xml:space="preserve">Stakeholder Meeting </t>
  </si>
  <si>
    <t xml:space="preserve">Contact Information / Organization </t>
  </si>
  <si>
    <t xml:space="preserve">Notes </t>
  </si>
  <si>
    <t xml:space="preserve">Date Begin </t>
  </si>
  <si>
    <t xml:space="preserve">Date End </t>
  </si>
  <si>
    <t xml:space="preserve">Community Informant Interviews </t>
  </si>
  <si>
    <t xml:space="preserve">Form C Interviews and Testing </t>
  </si>
  <si>
    <t xml:space="preserve">Site Verification Field work </t>
  </si>
  <si>
    <t xml:space="preserve">Upload Form B to Server </t>
  </si>
  <si>
    <t xml:space="preserve">District Feedback </t>
  </si>
  <si>
    <t>PPA ID</t>
  </si>
  <si>
    <t xml:space="preserve">Description of PPA </t>
  </si>
  <si>
    <t xml:space="preserve">Phone Number </t>
  </si>
  <si>
    <t>D  
Age</t>
  </si>
  <si>
    <t>F 
Occupation</t>
  </si>
  <si>
    <t>H 
Tablet ID #</t>
  </si>
  <si>
    <t>E 
Sex</t>
  </si>
  <si>
    <t>Name of PPA</t>
  </si>
  <si>
    <t xml:space="preserve">Codes for PPA Type </t>
  </si>
  <si>
    <r>
      <rPr>
        <b/>
        <sz val="11"/>
        <color theme="1"/>
        <rFont val="Calibri"/>
        <family val="2"/>
        <scheme val="minor"/>
      </rPr>
      <t>C 
Role</t>
    </r>
    <r>
      <rPr>
        <sz val="11"/>
        <color theme="1"/>
        <rFont val="Calibri"/>
        <family val="2"/>
        <scheme val="minor"/>
      </rPr>
      <t xml:space="preserve">
1=Supervisor
2=Interviewer
3=Tester
4=Counselor
5=Interviewer from Implementing Partner</t>
    </r>
  </si>
  <si>
    <t xml:space="preserve"> </t>
  </si>
  <si>
    <t>001</t>
  </si>
  <si>
    <t>002</t>
  </si>
  <si>
    <t>003</t>
  </si>
  <si>
    <t>004</t>
  </si>
  <si>
    <t>005</t>
  </si>
  <si>
    <t>006</t>
  </si>
  <si>
    <t>007</t>
  </si>
  <si>
    <t>008</t>
  </si>
  <si>
    <t>009</t>
  </si>
  <si>
    <t>010</t>
  </si>
  <si>
    <t>011</t>
  </si>
  <si>
    <t>012</t>
  </si>
  <si>
    <t>013</t>
  </si>
  <si>
    <t>014</t>
  </si>
  <si>
    <t>015</t>
  </si>
  <si>
    <t>A 
ID</t>
  </si>
  <si>
    <t>B
Name</t>
  </si>
  <si>
    <t>PPA Type Code 
(See table for codes)</t>
  </si>
  <si>
    <t>Enter the corresponding role, age, sex, occupation, and tablet ID number for each team member.</t>
  </si>
  <si>
    <t>Enter the start date, end date, # of people attending, and contact information for each activity listed below.</t>
  </si>
  <si>
    <t xml:space="preserve">A District Name </t>
  </si>
  <si>
    <t>B District Number</t>
  </si>
  <si>
    <t>C Venue ID</t>
  </si>
  <si>
    <t>D Venue Name</t>
  </si>
  <si>
    <t>E Additional Names for This Venue</t>
  </si>
  <si>
    <t>F Name of Priority Prevention Area</t>
  </si>
  <si>
    <t>G   PPA Number</t>
  </si>
  <si>
    <t>H Sub-District</t>
  </si>
  <si>
    <t>I Address of venue</t>
  </si>
  <si>
    <t>K Type of Venue</t>
  </si>
  <si>
    <t>L Busiest Day(s) Up to 3</t>
  </si>
  <si>
    <t>N. Number at Busy Time</t>
  </si>
  <si>
    <t>O. Number of CIs who named this site</t>
  </si>
  <si>
    <t>P. Women who sell sex for money</t>
  </si>
  <si>
    <t>Q People who inject drugs</t>
  </si>
  <si>
    <t>R Men who have sex with men</t>
  </si>
  <si>
    <t>S Sex workers solicit on the street</t>
  </si>
  <si>
    <t>T Sex on site</t>
  </si>
  <si>
    <t>U Female  workers live onsite</t>
  </si>
  <si>
    <t>CAROLINA</t>
  </si>
  <si>
    <t>SPECIFY</t>
  </si>
  <si>
    <t>PPA NAME</t>
  </si>
  <si>
    <t>SUB-DISTRICT NAME</t>
  </si>
  <si>
    <t>ADDRESS</t>
  </si>
  <si>
    <t>DESCRIPTION</t>
  </si>
  <si>
    <t>V Feasibility 
1 Feasible 
2 Insufficient Info
3 Inaccessible/too far
4 Event Not available
5 Internet/Phone</t>
  </si>
  <si>
    <t xml:space="preserve">J How to Find the Venue Including Landmarks </t>
  </si>
  <si>
    <t>M. Busiest Time</t>
  </si>
  <si>
    <t>UNIQUE VENUE NAME</t>
  </si>
  <si>
    <t>Sort by Column W.  Select the first &lt; number &gt;  from High Prioirty Sites and the first &lt;number  &gt;  from Low Priority Venues and first &lt;number&gt;  from Internet/Whatsapp venues.                                     1=Selected                                0=Not Selected  9=Not Feasible or Discarded . See Protocol for guidance on how many to select.</t>
  </si>
  <si>
    <t>Sites Selected for Verification  
1=SELECTED  
2=NOT SELECTED  9=NOT ELIGIBLE</t>
  </si>
  <si>
    <t>SAM'S BAR</t>
  </si>
  <si>
    <t>SHARON'S BAR</t>
  </si>
  <si>
    <t xml:space="preserve">MARY'S BAR </t>
  </si>
  <si>
    <t xml:space="preserve">JOHN PAUL'S  CLUB </t>
  </si>
  <si>
    <t>NONE</t>
  </si>
  <si>
    <t>HILLSBOROUGH</t>
  </si>
  <si>
    <t xml:space="preserve">WEST SIDE </t>
  </si>
  <si>
    <t>Margaret Lane</t>
  </si>
  <si>
    <t>ON THE RIVER</t>
  </si>
  <si>
    <r>
      <t>o</t>
    </r>
    <r>
      <rPr>
        <sz val="7"/>
        <color theme="1"/>
        <rFont val="Times New Roman"/>
        <family val="1"/>
      </rPr>
      <t xml:space="preserve">   </t>
    </r>
    <r>
      <rPr>
        <sz val="11"/>
        <color theme="1"/>
        <rFont val="Garamond"/>
        <family val="1"/>
      </rPr>
      <t>Each interviewer sorts his or her forms by venue name in each PPA, grouping venues named by multiple community informants together in one stack. These stacks are organized alphabetically. (Example: A venue named Joe’s Bar was named by seven informants; therefore, the interviewer will have a stack of seven Form As on which Joe’s Bar was written.)</t>
    </r>
  </si>
  <si>
    <r>
      <t>o</t>
    </r>
    <r>
      <rPr>
        <sz val="7"/>
        <color theme="1"/>
        <rFont val="Times New Roman"/>
        <family val="1"/>
      </rPr>
      <t xml:space="preserve">   </t>
    </r>
    <r>
      <rPr>
        <sz val="11"/>
        <color theme="1"/>
        <rFont val="Garamond"/>
        <family val="1"/>
      </rPr>
      <t>Next, the interviewers combine their stacks of Form As so that there is one stack for each unique venue in the selected district.</t>
    </r>
  </si>
  <si>
    <r>
      <t>o</t>
    </r>
    <r>
      <rPr>
        <sz val="7"/>
        <color theme="1"/>
        <rFont val="Times New Roman"/>
        <family val="1"/>
      </rPr>
      <t xml:space="preserve">   </t>
    </r>
    <r>
      <rPr>
        <sz val="11"/>
        <color theme="1"/>
        <rFont val="Garamond"/>
        <family val="1"/>
      </rPr>
      <t>The Fieldwork Supervisor consults w</t>
    </r>
    <r>
      <rPr>
        <sz val="8"/>
        <color theme="1"/>
        <rFont val="Garamond"/>
        <family val="1"/>
      </rPr>
      <t> </t>
    </r>
    <r>
      <rPr>
        <sz val="11"/>
        <color theme="1"/>
        <rFont val="Garamond"/>
        <family val="1"/>
      </rPr>
      <t>ith  the  interviewers or other personnel knowledgeable about the local district to eliminate duplicate venues. Some venues may have different names, but are in the same location and should be treated as the same venue, and should be put in the same stack. (Example: Joe’s Bar is also known by residents as Main Street Bar, so those two stacks are combined.)</t>
    </r>
  </si>
  <si>
    <r>
      <t>o</t>
    </r>
    <r>
      <rPr>
        <sz val="7"/>
        <color theme="1"/>
        <rFont val="Times New Roman"/>
        <family val="1"/>
      </rPr>
      <t xml:space="preserve">   </t>
    </r>
    <r>
      <rPr>
        <sz val="11"/>
        <color theme="1"/>
        <rFont val="Garamond"/>
        <family val="1"/>
      </rPr>
      <t>The Fieldwork Supervisor orders each stack so that the most complete and valid Form A is on top, and secures it with a paper clip or staples the stack. This is called the “Top Sheet.” (Example: Some Form As may not have a well-specified location or may have missing information. The best Form A is put on top of the stack for Joe’s Bar.)</t>
    </r>
  </si>
  <si>
    <r>
      <t>·</t>
    </r>
    <r>
      <rPr>
        <sz val="7"/>
        <color theme="1"/>
        <rFont val="Times New Roman"/>
        <family val="1"/>
      </rPr>
      <t xml:space="preserve">         </t>
    </r>
    <r>
      <rPr>
        <b/>
        <sz val="11"/>
        <color theme="1"/>
        <rFont val="Garamond"/>
        <family val="1"/>
      </rPr>
      <t>Complete the Top Sheet for each venue for data entry</t>
    </r>
    <r>
      <rPr>
        <sz val="8"/>
        <color theme="1"/>
        <rFont val="Garamond"/>
        <family val="1"/>
      </rPr>
      <t> </t>
    </r>
    <r>
      <rPr>
        <b/>
        <sz val="11"/>
        <color theme="1"/>
        <rFont val="Garamond"/>
        <family val="1"/>
      </rPr>
      <t xml:space="preserve">. </t>
    </r>
    <r>
      <rPr>
        <sz val="11"/>
        <color theme="1"/>
        <rFont val="Garamond"/>
        <family val="1"/>
      </rPr>
      <t>The Fieldwork Supervisor and Assistant Fieldwork Supervisor and data entry technician review the information recorded on the Form As in each stack and summarize it in the gray boxes on the top Form A, the Top Sheet. The data entry technician enters the information in gray boxes in the Excel spreadsheet to create the master venue list. The site ID number will already be on the Excel spreadsheet. The Site ID number should be written on the top of each Top Sheet as soon as the information is entered in the master list.</t>
    </r>
  </si>
  <si>
    <r>
      <t>·</t>
    </r>
    <r>
      <rPr>
        <sz val="7"/>
        <color theme="1"/>
        <rFont val="Times New Roman"/>
        <family val="1"/>
      </rPr>
      <t xml:space="preserve">         </t>
    </r>
    <r>
      <rPr>
        <sz val="11"/>
        <color theme="1"/>
        <rFont val="Garamond"/>
        <family val="1"/>
      </rPr>
      <t>(The instructions below refer to the question numbers on the unadapted Form A available as part of this guide. Question numbers may change when the form is adapted by the National Steering Committee.)</t>
    </r>
  </si>
  <si>
    <r>
      <t>o</t>
    </r>
    <r>
      <rPr>
        <sz val="7"/>
        <color theme="1"/>
        <rFont val="Times New Roman"/>
        <family val="1"/>
      </rPr>
      <t xml:space="preserve">   </t>
    </r>
    <r>
      <rPr>
        <sz val="11"/>
        <color theme="1"/>
        <rFont val="Garamond"/>
        <family val="1"/>
      </rPr>
      <t xml:space="preserve">Check the venue name on each form in the stack. If the venue name on the Top Sheet is different, enter the most commonly listed name in the stack on the Top Sheet in </t>
    </r>
    <r>
      <rPr>
        <i/>
        <sz val="11"/>
        <color theme="1"/>
        <rFont val="Garamond"/>
        <family val="1"/>
      </rPr>
      <t>D. Venue name.</t>
    </r>
  </si>
  <si>
    <r>
      <t>o</t>
    </r>
    <r>
      <rPr>
        <sz val="7"/>
        <color theme="1"/>
        <rFont val="Times New Roman"/>
        <family val="1"/>
      </rPr>
      <t xml:space="preserve">   </t>
    </r>
    <r>
      <rPr>
        <sz val="11"/>
        <color theme="1"/>
        <rFont val="Garamond"/>
        <family val="1"/>
      </rPr>
      <t xml:space="preserve">If there are any additional names listed on any of the Form As, enter each of those names in </t>
    </r>
    <r>
      <rPr>
        <i/>
        <sz val="11"/>
        <color theme="1"/>
        <rFont val="Garamond"/>
        <family val="1"/>
      </rPr>
      <t>E. Additional names for this venue.</t>
    </r>
    <r>
      <rPr>
        <sz val="11"/>
        <color theme="1"/>
        <rFont val="Garamond"/>
        <family val="1"/>
      </rPr>
      <t xml:space="preserve"> </t>
    </r>
  </si>
  <si>
    <r>
      <t>o</t>
    </r>
    <r>
      <rPr>
        <sz val="7"/>
        <color theme="1"/>
        <rFont val="Times New Roman"/>
        <family val="1"/>
      </rPr>
      <t xml:space="preserve">   </t>
    </r>
    <r>
      <rPr>
        <sz val="11"/>
        <color theme="1"/>
        <rFont val="Garamond"/>
        <family val="1"/>
      </rPr>
      <t xml:space="preserve">Check the variables related to the location of the venue: </t>
    </r>
    <r>
      <rPr>
        <i/>
        <sz val="11"/>
        <color theme="1"/>
        <rFont val="Garamond"/>
        <family val="1"/>
      </rPr>
      <t xml:space="preserve">A. District, B. District number, F. Priority Prevention Area, G. PPA number, </t>
    </r>
    <r>
      <rPr>
        <sz val="11"/>
        <color theme="1"/>
        <rFont val="Garamond"/>
        <family val="1"/>
      </rPr>
      <t xml:space="preserve">and </t>
    </r>
    <r>
      <rPr>
        <i/>
        <sz val="11"/>
        <color theme="1"/>
        <rFont val="Garamond"/>
        <family val="1"/>
      </rPr>
      <t>H. Subdistrict</t>
    </r>
    <r>
      <rPr>
        <sz val="11"/>
        <color theme="1"/>
        <rFont val="Garamond"/>
        <family val="1"/>
      </rPr>
      <t>. If these five variables listed on the Top Sheet are different from any of the other forms in the stack, consult local staff about the correct district, selected district, or subdistrict. Enter the correct information on the Top Sheet in A, B, F, G, and H.</t>
    </r>
    <r>
      <rPr>
        <i/>
        <sz val="11"/>
        <color theme="1"/>
        <rFont val="Garamond"/>
        <family val="1"/>
      </rPr>
      <t xml:space="preserve"> </t>
    </r>
  </si>
  <si>
    <r>
      <t>o</t>
    </r>
    <r>
      <rPr>
        <sz val="7"/>
        <color theme="1"/>
        <rFont val="Times New Roman"/>
        <family val="1"/>
      </rPr>
      <t xml:space="preserve">   </t>
    </r>
    <r>
      <rPr>
        <sz val="11"/>
        <color theme="1"/>
        <rFont val="Garamond"/>
        <family val="1"/>
      </rPr>
      <t xml:space="preserve">Check the variables on the specific location or how to find the venue, including the address, a physical description of the venue, and how to find the venue or nearby landmarks. If these variables on the Top Sheet are different from any of the other forms in the stack, add those other responses to the Top Sheet in the corresponding place: </t>
    </r>
    <r>
      <rPr>
        <i/>
        <sz val="11"/>
        <color theme="1"/>
        <rFont val="Garamond"/>
        <family val="1"/>
      </rPr>
      <t xml:space="preserve">I. Address and J. How to find the venue, including landmarks. </t>
    </r>
  </si>
  <si>
    <r>
      <t>o</t>
    </r>
    <r>
      <rPr>
        <sz val="7"/>
        <color theme="1"/>
        <rFont val="Times New Roman"/>
        <family val="1"/>
      </rPr>
      <t xml:space="preserve">   </t>
    </r>
    <r>
      <rPr>
        <sz val="11"/>
        <color theme="1"/>
        <rFont val="Garamond"/>
        <family val="1"/>
      </rPr>
      <t xml:space="preserve">Look at the type of venue circled in K. on each form in the stack. Determine the best code to indicate the type. If one code is listed on all sheets, enter that code in the grey box labeled </t>
    </r>
    <r>
      <rPr>
        <i/>
        <sz val="11"/>
        <color theme="1"/>
        <rFont val="Garamond"/>
        <family val="1"/>
      </rPr>
      <t>K. Venue type: only 1 code</t>
    </r>
    <r>
      <rPr>
        <sz val="11"/>
        <color theme="1"/>
        <rFont val="Garamond"/>
        <family val="1"/>
      </rPr>
      <t>. If there is more than one code listed, enter the most commonly listed code from the sheets or confirm the correct code with local staff.</t>
    </r>
  </si>
  <si>
    <r>
      <t>o</t>
    </r>
    <r>
      <rPr>
        <sz val="7"/>
        <color theme="1"/>
        <rFont val="Times New Roman"/>
        <family val="1"/>
      </rPr>
      <t xml:space="preserve">   </t>
    </r>
    <r>
      <rPr>
        <sz val="11"/>
        <color theme="1"/>
        <rFont val="Garamond"/>
        <family val="1"/>
      </rPr>
      <t>Based on the information from the community informants and local PLACE staff</t>
    </r>
    <r>
      <rPr>
        <sz val="8"/>
        <color theme="1"/>
        <rFont val="Garamond"/>
        <family val="1"/>
      </rPr>
      <t> </t>
    </r>
    <r>
      <rPr>
        <sz val="11"/>
        <color theme="1"/>
        <rFont val="Garamond"/>
        <family val="1"/>
      </rPr>
      <t xml:space="preserve">, choose a best answer for </t>
    </r>
    <r>
      <rPr>
        <i/>
        <sz val="11"/>
        <color theme="1"/>
        <rFont val="Garamond"/>
        <family val="1"/>
      </rPr>
      <t>V. Feasibility</t>
    </r>
    <r>
      <rPr>
        <sz val="11"/>
        <color theme="1"/>
        <rFont val="Garamond"/>
        <family val="1"/>
      </rPr>
      <t xml:space="preserve"> based on how feasible it is to visit the venue. Most venues are expected to be feasible to visit. For venues for which the interviewers did not collect sufficient information, mark </t>
    </r>
    <r>
      <rPr>
        <i/>
        <sz val="11"/>
        <color theme="1"/>
        <rFont val="Garamond"/>
        <family val="1"/>
      </rPr>
      <t>“2” Insufficient info.</t>
    </r>
    <r>
      <rPr>
        <sz val="11"/>
        <color theme="1"/>
        <rFont val="Garamond"/>
        <family val="1"/>
      </rPr>
      <t xml:space="preserve"> Named venues that are too far for the team to reasonably visit, mark </t>
    </r>
    <r>
      <rPr>
        <i/>
        <sz val="11"/>
        <color theme="1"/>
        <rFont val="Garamond"/>
        <family val="1"/>
      </rPr>
      <t>“3”</t>
    </r>
    <r>
      <rPr>
        <sz val="11"/>
        <color theme="1"/>
        <rFont val="Garamond"/>
        <family val="1"/>
      </rPr>
      <t xml:space="preserve"> </t>
    </r>
    <r>
      <rPr>
        <i/>
        <sz val="11"/>
        <color theme="1"/>
        <rFont val="Garamond"/>
        <family val="1"/>
      </rPr>
      <t>Inaccessible/too far</t>
    </r>
    <r>
      <rPr>
        <sz val="11"/>
        <color theme="1"/>
        <rFont val="Garamond"/>
        <family val="1"/>
      </rPr>
      <t>. Venues that are not occurring during fieldwork (such as seasonal events or markets held on days when the field team will not be present) or that are inside a private home the team cannot access are marked</t>
    </r>
    <r>
      <rPr>
        <i/>
        <sz val="11"/>
        <color theme="1"/>
        <rFont val="Garamond"/>
        <family val="1"/>
      </rPr>
      <t xml:space="preserve"> “4”</t>
    </r>
    <r>
      <rPr>
        <sz val="11"/>
        <color theme="1"/>
        <rFont val="Garamond"/>
        <family val="1"/>
      </rPr>
      <t xml:space="preserve"> </t>
    </r>
    <r>
      <rPr>
        <i/>
        <sz val="11"/>
        <color theme="1"/>
        <rFont val="Garamond"/>
        <family val="1"/>
      </rPr>
      <t>Not available</t>
    </r>
    <r>
      <rPr>
        <sz val="11"/>
        <color theme="1"/>
        <rFont val="Garamond"/>
        <family val="1"/>
      </rPr>
      <t xml:space="preserve">. Internet websites, apps, or phone numbers that are not venues and that can be visited are marked </t>
    </r>
    <r>
      <rPr>
        <i/>
        <sz val="11"/>
        <color theme="1"/>
        <rFont val="Garamond"/>
        <family val="1"/>
      </rPr>
      <t>“5”</t>
    </r>
    <r>
      <rPr>
        <sz val="11"/>
        <color theme="1"/>
        <rFont val="Garamond"/>
        <family val="1"/>
      </rPr>
      <t xml:space="preserve"> </t>
    </r>
    <r>
      <rPr>
        <i/>
        <sz val="11"/>
        <color theme="1"/>
        <rFont val="Garamond"/>
        <family val="1"/>
      </rPr>
      <t>Internet/phone</t>
    </r>
    <r>
      <rPr>
        <sz val="11"/>
        <color theme="1"/>
        <rFont val="Garamond"/>
        <family val="1"/>
      </rPr>
      <t>. Select a code that most closely resembles the feasibility of visiting the venue.</t>
    </r>
  </si>
  <si>
    <r>
      <t>o</t>
    </r>
    <r>
      <rPr>
        <sz val="7"/>
        <color theme="1"/>
        <rFont val="Times New Roman"/>
        <family val="1"/>
      </rPr>
      <t xml:space="preserve">   </t>
    </r>
    <r>
      <rPr>
        <sz val="11"/>
        <color theme="1"/>
        <rFont val="Garamond"/>
        <family val="1"/>
      </rPr>
      <t xml:space="preserve">The data entry person enters the information recorded on each Top Sheet, including in the gray boxes, in an Excel worksheet. Information about each venue occupies one line of the worksheet, with information from </t>
    </r>
    <r>
      <rPr>
        <i/>
        <sz val="11"/>
        <color theme="1"/>
        <rFont val="Garamond"/>
        <family val="1"/>
      </rPr>
      <t>A. District name</t>
    </r>
    <r>
      <rPr>
        <sz val="11"/>
        <color theme="1"/>
        <rFont val="Garamond"/>
        <family val="1"/>
      </rPr>
      <t xml:space="preserve"> entered in column A, information from </t>
    </r>
    <r>
      <rPr>
        <i/>
        <sz val="11"/>
        <color theme="1"/>
        <rFont val="Garamond"/>
        <family val="1"/>
      </rPr>
      <t>B. District number</t>
    </r>
    <r>
      <rPr>
        <sz val="11"/>
        <color theme="1"/>
        <rFont val="Garamond"/>
        <family val="1"/>
      </rPr>
      <t xml:space="preserve"> entered in column B, etc.  </t>
    </r>
  </si>
  <si>
    <r>
      <t>o</t>
    </r>
    <r>
      <rPr>
        <sz val="7"/>
        <color theme="1"/>
        <rFont val="Times New Roman"/>
        <family val="1"/>
      </rPr>
      <t xml:space="preserve">   </t>
    </r>
    <r>
      <rPr>
        <sz val="11"/>
        <color theme="1"/>
        <rFont val="Garamond"/>
        <family val="1"/>
      </rPr>
      <t xml:space="preserve"> The Venue ID is generated by the spreadsheet and is a sequential number that includes a prefix for the district. It should be written on the Top Sheet during data entry so that each Top Sheet has a unique number that matches the Venue ID on the master venue list.</t>
    </r>
  </si>
  <si>
    <t>X Random Number for Sorting by Strata</t>
  </si>
  <si>
    <t xml:space="preserve">Upload Form C to Server </t>
  </si>
  <si>
    <t>W VENUE STRATA
1. Higher Priority Physical Venues:  Female workers live onsite or Sex onsite or MSM visit the site or People Who Inject Drugs visit or FSW solicit on street  or number Cis reporting FSW &gt;9 or &gt;20CIs name the place
2. Lower Priority Physical Venues: All other venues feasible to visit (excluding  internet sites/whatsapp/telephone and private sites)           
3  Internet sites and Whats App
4. Venue not feasible or event not available
5. Discarded/ Insufficient info</t>
  </si>
  <si>
    <t xml:space="preserve">Stratified Random Sampling.  Sort by Column X. Number the Higher Priority Venues from 1 on. Number the Lower Prioirty Venues from 1 on. Higher priority venues are venues beginning with the digit 1 in column X. Lower priority begin with 2. </t>
  </si>
  <si>
    <t>Eligible for FORM C Patron/Worker Interviews? 
(1 = Yes, 9 = No) 
ALL HIGH AND LOW PRIOIRTY VENUES SELECTED FOR FORM B ARE ELIGIBLE</t>
  </si>
  <si>
    <t xml:space="preserve">Selected for Form C           &lt;#&gt; HIGH PRIORITY         &lt;#&gt;  LOW PRIORITY              &lt;#&gt; HP REPLACEMENT          &lt;#&gt;  LP REPLACEMENT     </t>
  </si>
  <si>
    <t>Outcome of Site Verification  
1=NOT FOUND
2=OPERATIONAL
3=CLOSED TEMP 
4=CLOSED PERM 
5=DUPLICATE                                6=NOT SELECTED                          9= NOT ELIGIBLE</t>
  </si>
  <si>
    <t xml:space="preserve">Subdistrict Areas </t>
  </si>
  <si>
    <t>Enter the name, priority prevention area (PPA) type code, and description of each PPA visited below.</t>
  </si>
  <si>
    <t xml:space="preserve">    DATA ENTRY </t>
  </si>
  <si>
    <t xml:space="preserve">       Ideally, the data entry person can attend the debriefing meeting, help sort the forms, and begin data entry in the field within hours of the end of data collection.</t>
  </si>
  <si>
    <t xml:space="preserve">       Here are the steps:</t>
  </si>
  <si>
    <t xml:space="preserve">    SAMPLING</t>
  </si>
  <si>
    <t xml:space="preserve">         After Completing Step 2 of PLACE (Community Informant Interviews):</t>
  </si>
  <si>
    <t xml:space="preserve">         After Completing Step 3 of PLACE (Venue Informant Interviews):</t>
  </si>
  <si>
    <t xml:space="preserve">     Column W automatically sorts venues into strata as data are entered.</t>
  </si>
  <si>
    <t xml:space="preserve">     After all data are entered, sort the entire sheet by Column X.</t>
  </si>
  <si>
    <t xml:space="preserve">     Follow the instructions in Columns Z and AA to select a stratified random sample of venues for venue informant interviews.</t>
  </si>
  <si>
    <t xml:space="preserve">     Next, sort the sheet by column AE.</t>
  </si>
  <si>
    <t xml:space="preserve">     In column AF, select the first &lt;number&gt; high priority venues and the first &lt;number&gt; low priority venues for patron and worker interviews.</t>
  </si>
  <si>
    <r>
      <t xml:space="preserve">     In column AF, select the next &lt;number&gt; high priority venues and the next &lt;number&gt; low priority venues as </t>
    </r>
    <r>
      <rPr>
        <i/>
        <sz val="11"/>
        <color theme="1"/>
        <rFont val="Garamond"/>
        <family val="1"/>
      </rPr>
      <t xml:space="preserve">replacement venues </t>
    </r>
    <r>
      <rPr>
        <sz val="11"/>
        <color theme="1"/>
        <rFont val="Garamond"/>
        <family val="1"/>
      </rPr>
      <t>for patron and worker interviews.</t>
    </r>
  </si>
  <si>
    <t xml:space="preserve">     After visiting all sites marked with a '1' in column AB, record the outcomes of all venue verification visits in column AC. For duplicate venues, record the correct venue ID in column AD.</t>
  </si>
  <si>
    <t xml:space="preserve">     Update the list of venues selected for patron and worker interviews in column AF:</t>
  </si>
  <si>
    <t xml:space="preserve">  If any duplicate venues were selected for patron and worker interviews, update column AF to remove those duplicate venues and replace them with the correct venue IDs.</t>
  </si>
  <si>
    <t xml:space="preserve">       If any non-operational venues were selected for patron and worker interviews, remove them from column AF. Replace each non-operational venue with the first operational venue </t>
  </si>
  <si>
    <t xml:space="preserve">       on the list of replacement sites for that stratum.</t>
  </si>
  <si>
    <r>
      <t>o</t>
    </r>
    <r>
      <rPr>
        <sz val="7"/>
        <color theme="1"/>
        <rFont val="Times New Roman"/>
        <family val="1"/>
      </rPr>
      <t xml:space="preserve">   </t>
    </r>
    <r>
      <rPr>
        <sz val="11"/>
        <color theme="1"/>
        <rFont val="Garamond"/>
        <family val="1"/>
      </rPr>
      <t xml:space="preserve">Follow the instruction above for </t>
    </r>
    <r>
      <rPr>
        <i/>
        <sz val="11"/>
        <color theme="1"/>
        <rFont val="Garamond"/>
        <family val="1"/>
      </rPr>
      <t>Q. People who inject drugs, R. Men who have sex with men, S. Is this a place where FSWs solicit on the street, T. Is there sex onsite, and U. Do female workers live onsite.</t>
    </r>
    <r>
      <rPr>
        <sz val="11"/>
        <color theme="1"/>
        <rFont val="Garamond"/>
        <family val="1"/>
      </rPr>
      <t xml:space="preserve"> Do not leave any gray box blank.</t>
    </r>
  </si>
  <si>
    <r>
      <t>·</t>
    </r>
    <r>
      <rPr>
        <sz val="7"/>
        <color theme="1"/>
        <rFont val="Times New Roman"/>
        <family val="1"/>
      </rPr>
      <t xml:space="preserve">         </t>
    </r>
    <r>
      <rPr>
        <b/>
        <sz val="11"/>
        <color theme="1"/>
        <rFont val="Garamond"/>
        <family val="1"/>
      </rPr>
      <t xml:space="preserve">Collate Form As. </t>
    </r>
    <r>
      <rPr>
        <sz val="11"/>
        <color theme="1"/>
        <rFont val="Garamond"/>
        <family val="1"/>
      </rPr>
      <t>After all completed Form As have been checked by the Fieldwork Supervisor, they are collated, or sorted, such that all Form As of the same venue are stacked together. The process can be done one PPA at a time. This is part of preparing the data to be entered in a master venue list. The interviewers carry out the sorting process as part of the debriefing meeting after all interviews are completed.</t>
    </r>
  </si>
  <si>
    <r>
      <t>o</t>
    </r>
    <r>
      <rPr>
        <sz val="7"/>
        <color theme="1"/>
        <rFont val="Times New Roman"/>
        <family val="1"/>
      </rPr>
      <t xml:space="preserve">   </t>
    </r>
    <r>
      <rPr>
        <sz val="11"/>
        <color theme="1"/>
        <rFont val="Garamond"/>
        <family val="1"/>
      </rPr>
      <t xml:space="preserve">Check the responses circled for </t>
    </r>
    <r>
      <rPr>
        <i/>
        <sz val="11"/>
        <color theme="1"/>
        <rFont val="Garamond"/>
        <family val="1"/>
      </rPr>
      <t>L. Busy day</t>
    </r>
    <r>
      <rPr>
        <sz val="11"/>
        <color theme="1"/>
        <rFont val="Garamond"/>
        <family val="1"/>
      </rPr>
      <t xml:space="preserve"> on every form, counting the number of times that each day was circled. Enter the codes of the three most commonly listed days in the gray boxes for </t>
    </r>
    <r>
      <rPr>
        <i/>
        <sz val="11"/>
        <color theme="1"/>
        <rFont val="Garamond"/>
        <family val="1"/>
      </rPr>
      <t>L. Busy day codes</t>
    </r>
    <r>
      <rPr>
        <sz val="11"/>
        <color theme="1"/>
        <rFont val="Garamond"/>
        <family val="1"/>
      </rPr>
      <t>. If fewer than three days were circled, only list the ones circled.</t>
    </r>
  </si>
  <si>
    <r>
      <t>o</t>
    </r>
    <r>
      <rPr>
        <sz val="7"/>
        <color theme="1"/>
        <rFont val="Times New Roman"/>
        <family val="1"/>
      </rPr>
      <t xml:space="preserve">   </t>
    </r>
    <r>
      <rPr>
        <sz val="11"/>
        <color theme="1"/>
        <rFont val="Garamond"/>
        <family val="1"/>
      </rPr>
      <t xml:space="preserve">Check </t>
    </r>
    <r>
      <rPr>
        <i/>
        <sz val="11"/>
        <color theme="1"/>
        <rFont val="Garamond"/>
        <family val="1"/>
      </rPr>
      <t>M. Busiest time</t>
    </r>
    <r>
      <rPr>
        <sz val="11"/>
        <color theme="1"/>
        <rFont val="Garamond"/>
        <family val="1"/>
      </rPr>
      <t xml:space="preserve"> on each form in the stack, and determine which time is listed most often. Enter the code for that time on the Top Sheet in the gray box under </t>
    </r>
    <r>
      <rPr>
        <i/>
        <sz val="11"/>
        <color theme="1"/>
        <rFont val="Garamond"/>
        <family val="1"/>
      </rPr>
      <t>M. Busiest time code</t>
    </r>
    <r>
      <rPr>
        <sz val="11"/>
        <color theme="1"/>
        <rFont val="Garamond"/>
        <family val="1"/>
      </rPr>
      <t xml:space="preserve">. Enter the most frequently named busy time first. Then indicate other busy times that were reported. </t>
    </r>
  </si>
  <si>
    <r>
      <t>o</t>
    </r>
    <r>
      <rPr>
        <sz val="7"/>
        <color theme="1"/>
        <rFont val="Times New Roman"/>
        <family val="1"/>
      </rPr>
      <t xml:space="preserve">   </t>
    </r>
    <r>
      <rPr>
        <sz val="11"/>
        <color theme="1"/>
        <rFont val="Garamond"/>
        <family val="1"/>
      </rPr>
      <t xml:space="preserve">Check </t>
    </r>
    <r>
      <rPr>
        <i/>
        <sz val="11"/>
        <color theme="1"/>
        <rFont val="Garamond"/>
        <family val="1"/>
      </rPr>
      <t>N. Number at busy time</t>
    </r>
    <r>
      <rPr>
        <sz val="11"/>
        <color theme="1"/>
        <rFont val="Garamond"/>
        <family val="1"/>
      </rPr>
      <t xml:space="preserve"> on each form in the stack and determine which number is listed most often. Enter the code for that time on the Top Sheet in the gray box under </t>
    </r>
    <r>
      <rPr>
        <i/>
        <sz val="11"/>
        <color theme="1"/>
        <rFont val="Garamond"/>
        <family val="1"/>
      </rPr>
      <t>N. Number at busy time code</t>
    </r>
    <r>
      <rPr>
        <sz val="11"/>
        <color theme="1"/>
        <rFont val="Garamond"/>
        <family val="1"/>
      </rPr>
      <t>.</t>
    </r>
  </si>
  <si>
    <r>
      <t>o</t>
    </r>
    <r>
      <rPr>
        <sz val="7"/>
        <color theme="1"/>
        <rFont val="Times New Roman"/>
        <family val="1"/>
      </rPr>
      <t xml:space="preserve">   </t>
    </r>
    <r>
      <rPr>
        <sz val="11"/>
        <color theme="1"/>
        <rFont val="Garamond"/>
        <family val="1"/>
      </rPr>
      <t xml:space="preserve">Count how many forms have </t>
    </r>
    <r>
      <rPr>
        <i/>
        <sz val="11"/>
        <color theme="1"/>
        <rFont val="Garamond"/>
        <family val="1"/>
      </rPr>
      <t>P. Women who have sex for money</t>
    </r>
    <r>
      <rPr>
        <sz val="11"/>
        <color theme="1"/>
        <rFont val="Garamond"/>
        <family val="1"/>
      </rPr>
      <t xml:space="preserve"> with “Yes” circled. Write this number in in the corresponding gray boxes, after </t>
    </r>
    <r>
      <rPr>
        <i/>
        <sz val="11"/>
        <color theme="1"/>
        <rFont val="Garamond"/>
        <family val="1"/>
      </rPr>
      <t>P. Number yes</t>
    </r>
    <r>
      <rPr>
        <sz val="11"/>
        <color theme="1"/>
        <rFont val="Garamond"/>
        <family val="1"/>
      </rPr>
      <t>. If no community informant indicated that women who have sex for money are at the venue, write the number zero. Do not leave the gray box blank.</t>
    </r>
  </si>
  <si>
    <r>
      <t>o</t>
    </r>
    <r>
      <rPr>
        <sz val="7"/>
        <color theme="1"/>
        <rFont val="Times New Roman"/>
        <family val="1"/>
      </rPr>
      <t xml:space="preserve">   </t>
    </r>
    <r>
      <rPr>
        <sz val="11"/>
        <color theme="1"/>
        <rFont val="Garamond"/>
        <family val="1"/>
      </rPr>
      <t>Count the number of forms in each stack to determine how many community informants mentioned it. Enter this number in the gray box next to</t>
    </r>
    <r>
      <rPr>
        <b/>
        <i/>
        <sz val="11"/>
        <color theme="1"/>
        <rFont val="Garamond"/>
        <family val="1"/>
      </rPr>
      <t xml:space="preserve"> </t>
    </r>
    <r>
      <rPr>
        <i/>
        <sz val="11"/>
        <color theme="1"/>
        <rFont val="Garamond"/>
        <family val="1"/>
      </rPr>
      <t>O.</t>
    </r>
    <r>
      <rPr>
        <b/>
        <i/>
        <sz val="11"/>
        <color theme="1"/>
        <rFont val="Garamond"/>
        <family val="1"/>
      </rPr>
      <t xml:space="preserve"> </t>
    </r>
    <r>
      <rPr>
        <i/>
        <sz val="11"/>
        <color theme="1"/>
        <rFont val="Garamond"/>
        <family val="1"/>
      </rPr>
      <t>Number of community informants who named this venue</t>
    </r>
    <r>
      <rPr>
        <sz val="11"/>
        <color theme="1"/>
        <rFont val="Garamond"/>
        <family val="1"/>
      </rPr>
      <t>.</t>
    </r>
  </si>
  <si>
    <r>
      <t>o</t>
    </r>
    <r>
      <rPr>
        <sz val="7"/>
        <color theme="1"/>
        <rFont val="Times New Roman"/>
        <family val="1"/>
      </rPr>
      <t xml:space="preserve">   </t>
    </r>
    <r>
      <rPr>
        <sz val="11"/>
        <color theme="1"/>
        <rFont val="Garamond"/>
        <family val="1"/>
      </rPr>
      <t>After the gray boxes are filled in on the Top Sheet</t>
    </r>
    <r>
      <rPr>
        <sz val="8"/>
        <color theme="1"/>
        <rFont val="Garamond"/>
        <family val="1"/>
      </rPr>
      <t> </t>
    </r>
    <r>
      <rPr>
        <sz val="11"/>
        <color theme="1"/>
        <rFont val="Garamond"/>
        <family val="1"/>
      </rPr>
      <t xml:space="preserve"> of each venue stack, put the stacks in alphabetical order by venue names. Any form indicating that a venue is not feasible to visit is placed at the bottom of the stack.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</si>
</sst>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sz val="9"/>
      <color indexed="81"/>
      <name val="Tahoma"/>
      <family val="2"/>
    </font>
    <font>
      <b/>
      <sz val="9"/>
      <color indexed="81"/>
      <name val="Tahoma"/>
      <family val="2"/>
    </font>
    <font>
      <b/>
      <sz val="11"/>
      <name val="Calibri"/>
      <family val="2"/>
      <scheme val="minor"/>
    </font>
    <font>
      <sz val="11"/>
      <color rgb="FF006100"/>
      <name val="Calibri"/>
      <family val="2"/>
      <scheme val="minor"/>
    </font>
    <font>
      <sz val="11"/>
      <color theme="1"/>
      <name val="Garamond"/>
      <family val="1"/>
    </font>
    <font>
      <sz val="11"/>
      <color theme="1"/>
      <name val="Symbol"/>
      <family val="1"/>
      <charset val="2"/>
    </font>
    <font>
      <sz val="7"/>
      <color theme="1"/>
      <name val="Times New Roman"/>
      <family val="1"/>
    </font>
    <font>
      <b/>
      <sz val="11"/>
      <color theme="1"/>
      <name val="Garamond"/>
      <family val="1"/>
    </font>
    <font>
      <sz val="11"/>
      <color theme="1"/>
      <name val="Courier New"/>
      <family val="3"/>
    </font>
    <font>
      <sz val="8"/>
      <color theme="1"/>
      <name val="Garamond"/>
      <family val="1"/>
    </font>
    <font>
      <i/>
      <sz val="11"/>
      <color theme="1"/>
      <name val="Garamond"/>
      <family val="1"/>
    </font>
    <font>
      <b/>
      <i/>
      <sz val="11"/>
      <color theme="1"/>
      <name val="Garamond"/>
      <family val="1"/>
    </font>
    <font>
      <u/>
      <sz val="11"/>
      <color theme="10"/>
      <name val="Calibri"/>
      <family val="2"/>
      <scheme val="minor"/>
    </font>
    <font>
      <u/>
      <sz val="11"/>
      <color theme="11"/>
      <name val="Calibri"/>
      <family val="2"/>
      <scheme val="minor"/>
    </font>
    <font>
      <b/>
      <sz val="12"/>
      <color theme="1"/>
      <name val="Calibri"/>
      <family val="2"/>
      <scheme val="minor"/>
    </font>
    <font>
      <b/>
      <sz val="12"/>
      <name val="Calibri"/>
      <family val="2"/>
      <scheme val="minor"/>
    </font>
    <font>
      <b/>
      <sz val="18"/>
      <color rgb="FF00848C"/>
      <name val="Century Gothic"/>
      <family val="2"/>
    </font>
    <font>
      <b/>
      <sz val="20"/>
      <color rgb="FF00848C"/>
      <name val="Century Gothic"/>
      <family val="2"/>
    </font>
    <font>
      <b/>
      <i/>
      <sz val="11"/>
      <color theme="1"/>
      <name val="Calibri"/>
      <family val="2"/>
    </font>
  </fonts>
  <fills count="9">
    <fill>
      <patternFill patternType="none"/>
    </fill>
    <fill>
      <patternFill patternType="gray125"/>
    </fill>
    <fill>
      <patternFill patternType="solid">
        <fgColor theme="5"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rgb="FFC6EFCE"/>
      </patternFill>
    </fill>
    <fill>
      <patternFill patternType="solid">
        <fgColor theme="9"/>
        <bgColor indexed="64"/>
      </patternFill>
    </fill>
    <fill>
      <patternFill patternType="solid">
        <fgColor rgb="FFF3B38F"/>
        <bgColor indexed="64"/>
      </patternFill>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rgb="FF999999"/>
      </left>
      <right style="medium">
        <color rgb="FF999999"/>
      </right>
      <top style="medium">
        <color rgb="FF999999"/>
      </top>
      <bottom style="thick">
        <color rgb="FF666666"/>
      </bottom>
      <diagonal/>
    </border>
    <border>
      <left/>
      <right style="medium">
        <color rgb="FF999999"/>
      </right>
      <top style="medium">
        <color rgb="FF999999"/>
      </top>
      <bottom style="thick">
        <color rgb="FF666666"/>
      </bottom>
      <diagonal/>
    </border>
    <border>
      <left style="medium">
        <color rgb="FF999999"/>
      </left>
      <right style="medium">
        <color rgb="FF999999"/>
      </right>
      <top/>
      <bottom style="medium">
        <color rgb="FF999999"/>
      </bottom>
      <diagonal/>
    </border>
    <border>
      <left/>
      <right style="medium">
        <color rgb="FF999999"/>
      </right>
      <top/>
      <bottom style="medium">
        <color rgb="FF999999"/>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7" fillId="5"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cellStyleXfs>
  <cellXfs count="83">
    <xf numFmtId="0" fontId="0" fillId="0" borderId="0" xfId="0"/>
    <xf numFmtId="0" fontId="0" fillId="0" borderId="0" xfId="0" applyAlignment="1">
      <alignment horizontal="left" vertical="center" indent="5"/>
    </xf>
    <xf numFmtId="0" fontId="0" fillId="0" borderId="4" xfId="0" applyBorder="1" applyAlignment="1">
      <alignment horizontal="right" vertical="center" wrapText="1" indent="5"/>
    </xf>
    <xf numFmtId="0" fontId="3" fillId="0" borderId="4" xfId="0" applyFont="1" applyBorder="1" applyAlignment="1">
      <alignment horizontal="right" vertical="center" wrapText="1" indent="5"/>
    </xf>
    <xf numFmtId="0" fontId="0" fillId="0" borderId="4" xfId="0" applyBorder="1" applyAlignment="1">
      <alignment horizontal="right" vertical="center" wrapText="1"/>
    </xf>
    <xf numFmtId="0" fontId="0" fillId="0" borderId="4" xfId="0" applyBorder="1" applyAlignment="1">
      <alignment horizontal="right" vertical="center" wrapText="1" indent="6"/>
    </xf>
    <xf numFmtId="0" fontId="3" fillId="0" borderId="4" xfId="0" applyFont="1" applyBorder="1" applyAlignment="1">
      <alignment horizontal="right" vertical="center" wrapText="1" indent="6"/>
    </xf>
    <xf numFmtId="0" fontId="3" fillId="0" borderId="0" xfId="0" applyFont="1"/>
    <xf numFmtId="0" fontId="0" fillId="0" borderId="0" xfId="0" applyAlignment="1">
      <alignment wrapText="1"/>
    </xf>
    <xf numFmtId="164" fontId="0" fillId="0" borderId="1" xfId="0" applyNumberFormat="1" applyFont="1" applyFill="1" applyBorder="1" applyAlignment="1" applyProtection="1">
      <alignment horizontal="left" wrapText="1"/>
      <protection locked="0"/>
    </xf>
    <xf numFmtId="0" fontId="2" fillId="0" borderId="1" xfId="0" applyFont="1" applyFill="1" applyBorder="1" applyAlignment="1" applyProtection="1">
      <alignment horizontal="center"/>
      <protection locked="0"/>
    </xf>
    <xf numFmtId="0" fontId="1" fillId="0" borderId="1" xfId="0" applyFont="1" applyFill="1" applyBorder="1" applyAlignment="1" applyProtection="1">
      <alignment horizontal="left" wrapText="1"/>
      <protection locked="0"/>
    </xf>
    <xf numFmtId="0" fontId="1" fillId="0" borderId="1" xfId="0" applyFont="1" applyFill="1" applyBorder="1" applyAlignment="1" applyProtection="1">
      <alignment horizontal="center" wrapText="1"/>
      <protection locked="0"/>
    </xf>
    <xf numFmtId="0" fontId="2" fillId="0" borderId="1" xfId="0" applyFont="1" applyFill="1" applyBorder="1" applyAlignment="1" applyProtection="1">
      <alignment horizontal="center"/>
    </xf>
    <xf numFmtId="0" fontId="0" fillId="0" borderId="1" xfId="0" applyFont="1" applyFill="1" applyBorder="1" applyAlignment="1" applyProtection="1">
      <alignment horizontal="left" wrapText="1"/>
      <protection locked="0"/>
    </xf>
    <xf numFmtId="0" fontId="0" fillId="0" borderId="1" xfId="0" applyFill="1" applyBorder="1" applyAlignment="1" applyProtection="1">
      <alignment horizontal="center"/>
      <protection locked="0"/>
    </xf>
    <xf numFmtId="1" fontId="0" fillId="0" borderId="1" xfId="0" applyNumberFormat="1" applyFill="1" applyBorder="1" applyAlignment="1" applyProtection="1">
      <alignment horizontal="center"/>
      <protection locked="0"/>
    </xf>
    <xf numFmtId="0" fontId="0" fillId="0" borderId="1" xfId="0" applyFill="1" applyBorder="1" applyProtection="1">
      <protection locked="0"/>
    </xf>
    <xf numFmtId="0" fontId="0" fillId="0" borderId="1" xfId="0" applyFill="1" applyBorder="1" applyProtection="1"/>
    <xf numFmtId="0" fontId="0" fillId="0" borderId="1" xfId="0" applyFill="1" applyBorder="1" applyAlignment="1" applyProtection="1">
      <alignment horizontal="center"/>
    </xf>
    <xf numFmtId="0" fontId="0" fillId="0" borderId="0" xfId="0" applyBorder="1"/>
    <xf numFmtId="0" fontId="0" fillId="0" borderId="6" xfId="0" quotePrefix="1" applyBorder="1" applyAlignment="1">
      <alignment horizontal="center"/>
    </xf>
    <xf numFmtId="0" fontId="0" fillId="0" borderId="7" xfId="0" applyBorder="1"/>
    <xf numFmtId="0" fontId="0" fillId="0" borderId="8" xfId="0" quotePrefix="1" applyBorder="1" applyAlignment="1">
      <alignment horizontal="center"/>
    </xf>
    <xf numFmtId="0" fontId="0" fillId="0" borderId="10" xfId="0" applyBorder="1"/>
    <xf numFmtId="0" fontId="3" fillId="0" borderId="0" xfId="0" applyFont="1" applyAlignment="1">
      <alignment horizontal="center" vertical="center"/>
    </xf>
    <xf numFmtId="0" fontId="0" fillId="0" borderId="11" xfId="0" applyBorder="1"/>
    <xf numFmtId="0" fontId="0" fillId="0" borderId="12" xfId="0" applyBorder="1"/>
    <xf numFmtId="0" fontId="0" fillId="0" borderId="11" xfId="0" quotePrefix="1" applyBorder="1" applyAlignment="1">
      <alignment horizontal="center"/>
    </xf>
    <xf numFmtId="0" fontId="0" fillId="0" borderId="12" xfId="0" quotePrefix="1" applyBorder="1" applyAlignment="1">
      <alignment horizontal="center"/>
    </xf>
    <xf numFmtId="0" fontId="0" fillId="0" borderId="11" xfId="0" applyBorder="1" applyAlignment="1">
      <alignment wrapText="1"/>
    </xf>
    <xf numFmtId="0" fontId="0" fillId="0" borderId="12" xfId="0" applyBorder="1" applyAlignment="1">
      <alignment wrapText="1"/>
    </xf>
    <xf numFmtId="0" fontId="0" fillId="0" borderId="6" xfId="0" applyBorder="1"/>
    <xf numFmtId="0" fontId="0" fillId="0" borderId="7" xfId="0" applyBorder="1" applyAlignment="1">
      <alignment wrapText="1"/>
    </xf>
    <xf numFmtId="0" fontId="0" fillId="0" borderId="8" xfId="0" applyBorder="1"/>
    <xf numFmtId="0" fontId="0" fillId="0" borderId="10" xfId="0" applyBorder="1" applyAlignment="1">
      <alignment wrapText="1"/>
    </xf>
    <xf numFmtId="1" fontId="1" fillId="0" borderId="1" xfId="0" applyNumberFormat="1" applyFont="1" applyFill="1" applyBorder="1" applyAlignment="1" applyProtection="1">
      <alignment horizontal="center" wrapText="1"/>
      <protection locked="0"/>
    </xf>
    <xf numFmtId="0" fontId="0" fillId="4" borderId="1" xfId="0" applyFill="1" applyBorder="1" applyProtection="1">
      <protection locked="0"/>
    </xf>
    <xf numFmtId="0" fontId="7" fillId="5" borderId="1" xfId="1" applyBorder="1" applyAlignment="1" applyProtection="1">
      <alignment horizontal="center"/>
    </xf>
    <xf numFmtId="1" fontId="7" fillId="5" borderId="1" xfId="1" applyNumberFormat="1" applyBorder="1" applyAlignment="1" applyProtection="1">
      <alignment horizontal="center"/>
    </xf>
    <xf numFmtId="0" fontId="7" fillId="5" borderId="0" xfId="1" applyAlignment="1">
      <alignment horizontal="left" vertical="center" indent="2"/>
    </xf>
    <xf numFmtId="1" fontId="7" fillId="5" borderId="1" xfId="1" applyNumberFormat="1" applyBorder="1" applyAlignment="1" applyProtection="1">
      <alignment horizontal="center"/>
      <protection locked="0"/>
    </xf>
    <xf numFmtId="0" fontId="3" fillId="0" borderId="1" xfId="0" applyFont="1" applyFill="1" applyBorder="1" applyAlignment="1" applyProtection="1">
      <protection locked="0"/>
    </xf>
    <xf numFmtId="0" fontId="3" fillId="3" borderId="1" xfId="0" applyFont="1" applyFill="1" applyBorder="1" applyAlignment="1" applyProtection="1">
      <alignment wrapText="1"/>
      <protection locked="0"/>
    </xf>
    <xf numFmtId="0" fontId="6" fillId="3" borderId="1" xfId="0" applyFont="1" applyFill="1" applyBorder="1" applyAlignment="1" applyProtection="1">
      <alignment wrapText="1"/>
      <protection locked="0"/>
    </xf>
    <xf numFmtId="1" fontId="3" fillId="3" borderId="1" xfId="0" applyNumberFormat="1" applyFont="1" applyFill="1" applyBorder="1" applyAlignment="1" applyProtection="1">
      <alignment wrapText="1"/>
      <protection locked="0"/>
    </xf>
    <xf numFmtId="1" fontId="7" fillId="6" borderId="1" xfId="1" applyNumberFormat="1" applyFill="1" applyBorder="1" applyAlignment="1" applyProtection="1">
      <alignment horizontal="center"/>
    </xf>
    <xf numFmtId="0" fontId="0" fillId="0" borderId="5" xfId="0" applyBorder="1" applyAlignment="1">
      <alignment horizontal="right" vertical="center" wrapText="1" indent="5"/>
    </xf>
    <xf numFmtId="0" fontId="3" fillId="7" borderId="1" xfId="0" applyFont="1" applyFill="1" applyBorder="1" applyAlignment="1">
      <alignment horizontal="center" vertical="center"/>
    </xf>
    <xf numFmtId="0" fontId="3" fillId="7" borderId="2" xfId="0" applyFont="1" applyFill="1" applyBorder="1" applyAlignment="1">
      <alignment horizontal="right" vertical="center" wrapText="1" indent="5"/>
    </xf>
    <xf numFmtId="0" fontId="3" fillId="7" borderId="3" xfId="0" applyFont="1" applyFill="1" applyBorder="1" applyAlignment="1">
      <alignment horizontal="left" vertical="center" wrapText="1" indent="1"/>
    </xf>
    <xf numFmtId="0" fontId="3" fillId="7" borderId="14"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7" borderId="13" xfId="0" applyFont="1" applyFill="1" applyBorder="1" applyAlignment="1">
      <alignment horizontal="center" vertical="center"/>
    </xf>
    <xf numFmtId="0" fontId="0" fillId="7" borderId="1" xfId="0" applyFill="1" applyBorder="1" applyAlignment="1">
      <alignment horizontal="center" vertical="center" wrapText="1"/>
    </xf>
    <xf numFmtId="0" fontId="3" fillId="7" borderId="14" xfId="0" applyFont="1" applyFill="1" applyBorder="1" applyAlignment="1">
      <alignment horizontal="center" vertical="center" wrapText="1"/>
    </xf>
    <xf numFmtId="0" fontId="18" fillId="3" borderId="1" xfId="0" applyFont="1" applyFill="1" applyBorder="1" applyAlignment="1" applyProtection="1">
      <alignment wrapText="1"/>
      <protection locked="0"/>
    </xf>
    <xf numFmtId="0" fontId="18" fillId="2" borderId="1" xfId="0" applyFont="1" applyFill="1" applyBorder="1" applyAlignment="1" applyProtection="1">
      <alignment wrapText="1"/>
    </xf>
    <xf numFmtId="0" fontId="19" fillId="5" borderId="1" xfId="1" applyFont="1" applyBorder="1" applyAlignment="1" applyProtection="1">
      <alignment wrapText="1"/>
    </xf>
    <xf numFmtId="1" fontId="19" fillId="5" borderId="1" xfId="1" applyNumberFormat="1" applyFont="1" applyBorder="1" applyAlignment="1" applyProtection="1">
      <alignment wrapText="1"/>
    </xf>
    <xf numFmtId="1" fontId="19" fillId="5" borderId="1" xfId="1" applyNumberFormat="1" applyFont="1" applyBorder="1" applyAlignment="1" applyProtection="1">
      <alignment wrapText="1"/>
      <protection locked="0"/>
    </xf>
    <xf numFmtId="0" fontId="18" fillId="2" borderId="1" xfId="0" applyFont="1" applyFill="1" applyBorder="1" applyAlignment="1" applyProtection="1">
      <alignment horizontal="center" wrapText="1"/>
    </xf>
    <xf numFmtId="0" fontId="18" fillId="2" borderId="1" xfId="0" applyFont="1" applyFill="1" applyBorder="1" applyAlignment="1" applyProtection="1">
      <alignment horizontal="center" wrapText="1"/>
      <protection locked="0"/>
    </xf>
    <xf numFmtId="0" fontId="9" fillId="8" borderId="0" xfId="0" applyFont="1" applyFill="1" applyAlignment="1">
      <alignment horizontal="left" vertical="center" wrapText="1" indent="5"/>
    </xf>
    <xf numFmtId="0" fontId="12" fillId="8" borderId="0" xfId="0" applyFont="1" applyFill="1" applyAlignment="1">
      <alignment horizontal="left" vertical="center" wrapText="1" indent="8"/>
    </xf>
    <xf numFmtId="0" fontId="8" fillId="8" borderId="0" xfId="0" applyFont="1" applyFill="1" applyAlignment="1">
      <alignment vertical="center"/>
    </xf>
    <xf numFmtId="0" fontId="20" fillId="8" borderId="0" xfId="0" applyFont="1" applyFill="1" applyAlignment="1">
      <alignment vertical="center"/>
    </xf>
    <xf numFmtId="0" fontId="0" fillId="0" borderId="0" xfId="0" applyAlignment="1">
      <alignment vertical="center"/>
    </xf>
    <xf numFmtId="0" fontId="0" fillId="8" borderId="0" xfId="0" applyFill="1" applyAlignment="1">
      <alignment vertical="center"/>
    </xf>
    <xf numFmtId="0" fontId="0" fillId="8" borderId="0" xfId="0" applyFill="1"/>
    <xf numFmtId="0" fontId="8" fillId="8" borderId="0" xfId="0" applyFont="1" applyFill="1" applyAlignment="1">
      <alignment horizontal="left" vertical="center"/>
    </xf>
    <xf numFmtId="0" fontId="21" fillId="8" borderId="0" xfId="0" applyFont="1" applyFill="1" applyAlignment="1">
      <alignment horizontal="left"/>
    </xf>
    <xf numFmtId="0" fontId="22" fillId="8" borderId="0" xfId="0" applyFont="1" applyFill="1" applyAlignment="1">
      <alignment horizontal="left"/>
    </xf>
    <xf numFmtId="0" fontId="8" fillId="8" borderId="0" xfId="0" applyFont="1" applyFill="1" applyAlignment="1">
      <alignment horizontal="left" vertical="center" indent="1"/>
    </xf>
    <xf numFmtId="0" fontId="8" fillId="8" borderId="0" xfId="0" applyFont="1" applyFill="1" applyAlignment="1">
      <alignment horizontal="left" indent="1"/>
    </xf>
    <xf numFmtId="0" fontId="8" fillId="8" borderId="0" xfId="0" applyFont="1" applyFill="1" applyAlignment="1">
      <alignment horizontal="left" indent="2"/>
    </xf>
    <xf numFmtId="0" fontId="0" fillId="8" borderId="0" xfId="0" applyFill="1" applyAlignment="1">
      <alignment vertical="top"/>
    </xf>
    <xf numFmtId="0" fontId="0" fillId="0" borderId="0" xfId="0" applyAlignment="1">
      <alignment vertical="top"/>
    </xf>
    <xf numFmtId="0" fontId="8" fillId="8" borderId="0" xfId="0" applyFont="1" applyFill="1" applyAlignment="1">
      <alignment vertical="top"/>
    </xf>
    <xf numFmtId="0" fontId="0" fillId="0" borderId="5" xfId="0"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xf>
    <xf numFmtId="0" fontId="3" fillId="0" borderId="0" xfId="0" applyFont="1" applyAlignment="1">
      <alignment horizontal="center"/>
    </xf>
  </cellXfs>
  <cellStyles count="8">
    <cellStyle name="Followed Hyperlink" xfId="3" builtinId="9" hidden="1"/>
    <cellStyle name="Followed Hyperlink" xfId="5" builtinId="9" hidden="1"/>
    <cellStyle name="Followed Hyperlink" xfId="7" builtinId="9" hidden="1"/>
    <cellStyle name="Good" xfId="1" builtinId="26"/>
    <cellStyle name="Hyperlink" xfId="2" builtinId="8" hidden="1"/>
    <cellStyle name="Hyperlink" xfId="4" builtinId="8" hidden="1"/>
    <cellStyle name="Hyperlink" xfId="6" builtinId="8" hidden="1"/>
    <cellStyle name="Normal" xfId="0" builtinId="0"/>
  </cellStyles>
  <dxfs count="0"/>
  <tableStyles count="0" defaultTableStyle="TableStyleMedium2" defaultPivotStyle="PivotStyleLight16"/>
  <colors>
    <mruColors>
      <color rgb="FF00848C"/>
      <color rgb="FFF3B3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603250</xdr:colOff>
      <xdr:row>63</xdr:row>
      <xdr:rowOff>63500</xdr:rowOff>
    </xdr:to>
    <xdr:sp macro="" textlink="">
      <xdr:nvSpPr>
        <xdr:cNvPr id="4" name="TextBox 3">
          <a:extLst>
            <a:ext uri="{FF2B5EF4-FFF2-40B4-BE49-F238E27FC236}">
              <a16:creationId xmlns:a16="http://schemas.microsoft.com/office/drawing/2014/main" id="{3BF30DAD-2CE3-4EB5-BE97-255B9A82756A}"/>
            </a:ext>
          </a:extLst>
        </xdr:cNvPr>
        <xdr:cNvSpPr txBox="1"/>
      </xdr:nvSpPr>
      <xdr:spPr>
        <a:xfrm>
          <a:off x="0" y="0"/>
          <a:ext cx="10356850" cy="1166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endParaRPr lang="en-US" sz="1200">
            <a:latin typeface="Garamond" panose="02020404030301010803" pitchFamily="18" charset="0"/>
          </a:endParaRPr>
        </a:p>
      </xdr:txBody>
    </xdr:sp>
    <xdr:clientData/>
  </xdr:twoCellAnchor>
  <xdr:twoCellAnchor>
    <xdr:from>
      <xdr:col>2</xdr:col>
      <xdr:colOff>63500</xdr:colOff>
      <xdr:row>9</xdr:row>
      <xdr:rowOff>0</xdr:rowOff>
    </xdr:from>
    <xdr:to>
      <xdr:col>13</xdr:col>
      <xdr:colOff>387350</xdr:colOff>
      <xdr:row>68</xdr:row>
      <xdr:rowOff>31750</xdr:rowOff>
    </xdr:to>
    <xdr:sp macro="" textlink="">
      <xdr:nvSpPr>
        <xdr:cNvPr id="2" name="TextBox 1">
          <a:extLst>
            <a:ext uri="{FF2B5EF4-FFF2-40B4-BE49-F238E27FC236}">
              <a16:creationId xmlns:a16="http://schemas.microsoft.com/office/drawing/2014/main" id="{EEBD4476-5A92-4988-9613-9AE8260236A1}"/>
            </a:ext>
          </a:extLst>
        </xdr:cNvPr>
        <xdr:cNvSpPr txBox="1"/>
      </xdr:nvSpPr>
      <xdr:spPr>
        <a:xfrm>
          <a:off x="1282700" y="1657350"/>
          <a:ext cx="7029450" cy="10896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endParaRPr lang="en-US" sz="2400" baseline="0">
            <a:solidFill>
              <a:schemeClr val="dk1"/>
            </a:solidFill>
            <a:effectLst/>
            <a:latin typeface="Century Gothic" panose="020B0502020202020204" pitchFamily="34" charset="0"/>
            <a:ea typeface="+mn-ea"/>
            <a:cs typeface="+mn-cs"/>
          </a:endParaRPr>
        </a:p>
        <a:p>
          <a:pPr>
            <a:lnSpc>
              <a:spcPts val="1500"/>
            </a:lnSpc>
          </a:pPr>
          <a:endParaRPr lang="en-US" sz="2400" baseline="0">
            <a:solidFill>
              <a:schemeClr val="dk1"/>
            </a:solidFill>
            <a:effectLst/>
            <a:latin typeface="Century Gothic" panose="020B0502020202020204" pitchFamily="34" charset="0"/>
            <a:ea typeface="+mn-ea"/>
            <a:cs typeface="+mn-cs"/>
          </a:endParaRPr>
        </a:p>
        <a:p>
          <a:pPr>
            <a:lnSpc>
              <a:spcPts val="1500"/>
            </a:lnSpc>
          </a:pPr>
          <a:endParaRPr lang="en-US" sz="2400" baseline="0">
            <a:solidFill>
              <a:schemeClr val="dk1"/>
            </a:solidFill>
            <a:effectLst/>
            <a:latin typeface="Century Gothic" panose="020B0502020202020204" pitchFamily="34" charset="0"/>
            <a:ea typeface="+mn-ea"/>
            <a:cs typeface="+mn-cs"/>
          </a:endParaRPr>
        </a:p>
        <a:p>
          <a:pPr>
            <a:lnSpc>
              <a:spcPts val="1500"/>
            </a:lnSpc>
          </a:pPr>
          <a:r>
            <a:rPr lang="en-US" sz="2400" b="1" baseline="0">
              <a:solidFill>
                <a:srgbClr val="00848C"/>
              </a:solidFill>
              <a:effectLst/>
              <a:latin typeface="Century Gothic" panose="020B0502020202020204" pitchFamily="34" charset="0"/>
              <a:ea typeface="+mn-ea"/>
              <a:cs typeface="+mn-cs"/>
            </a:rPr>
            <a:t>Master Venue List</a:t>
          </a:r>
          <a:br>
            <a:rPr lang="en-US" sz="2400" baseline="0">
              <a:solidFill>
                <a:schemeClr val="dk1"/>
              </a:solidFill>
              <a:effectLst/>
              <a:latin typeface="Century Gothic" panose="020B0502020202020204" pitchFamily="34" charset="0"/>
              <a:ea typeface="+mn-ea"/>
              <a:cs typeface="+mn-cs"/>
            </a:rPr>
          </a:br>
          <a:endParaRPr lang="en-US" sz="2400" baseline="0">
            <a:solidFill>
              <a:schemeClr val="dk1"/>
            </a:solidFill>
            <a:effectLst/>
            <a:latin typeface="Century Gothic" panose="020B0502020202020204" pitchFamily="34" charset="0"/>
            <a:ea typeface="+mn-ea"/>
            <a:cs typeface="+mn-cs"/>
          </a:endParaRPr>
        </a:p>
        <a:p>
          <a:pPr>
            <a:lnSpc>
              <a:spcPts val="1500"/>
            </a:lnSpc>
          </a:pPr>
          <a:r>
            <a:rPr lang="en-US" sz="1200">
              <a:solidFill>
                <a:schemeClr val="dk1"/>
              </a:solidFill>
              <a:effectLst/>
              <a:latin typeface="Garamond" panose="02020404030301010803" pitchFamily="18" charset="0"/>
              <a:ea typeface="+mn-ea"/>
              <a:cs typeface="+mn-cs"/>
            </a:rPr>
            <a:t> </a:t>
          </a:r>
        </a:p>
        <a:p>
          <a:pPr>
            <a:lnSpc>
              <a:spcPts val="1500"/>
            </a:lnSpc>
          </a:pPr>
          <a:r>
            <a:rPr lang="en-US" sz="1100">
              <a:solidFill>
                <a:schemeClr val="dk1"/>
              </a:solidFill>
              <a:effectLst/>
              <a:latin typeface="Garamond" panose="02020404030301010803" pitchFamily="18" charset="0"/>
              <a:ea typeface="+mn-ea"/>
              <a:cs typeface="+mn-cs"/>
            </a:rPr>
            <a:t>The Priorities for Local AIDS Control Efforts (PLACE) method employs a master list of each venue identified by community informants. This list becomes the sampling frame for selecting venues for Form B and Form C interviews. </a:t>
          </a:r>
        </a:p>
        <a:p>
          <a:pPr>
            <a:lnSpc>
              <a:spcPts val="1500"/>
            </a:lnSpc>
          </a:pPr>
          <a:r>
            <a:rPr lang="en-US" sz="1100">
              <a:solidFill>
                <a:schemeClr val="dk1"/>
              </a:solidFill>
              <a:effectLst/>
              <a:latin typeface="Garamond" panose="02020404030301010803" pitchFamily="18" charset="0"/>
              <a:ea typeface="+mn-ea"/>
              <a:cs typeface="+mn-cs"/>
            </a:rPr>
            <a:t>The Master Venue List is created from the template provided after all the community  informant interviews (Form A) are completed. The template should be adapted to reflect any changes in the Form A forms or the sampling design. After the Form A interviews are completed, there is a process for organizing them so that one Form A worksheet per venue can be entered in a master list of venues. There can be 20 or 30 Form A venue reports for a single venue. To avoid entering the data 20 or 30 times, the information for a given venue is combined in one overarching venue report. Then the unique venue reports are entered in a master list. Ideally, the data entry person can begin data entry in the field within hours of the end of data collection. The Master Venue List is created in Microsoft Excel. Instructions for entering data in the Master Venue List are on the next tab. </a:t>
          </a:r>
        </a:p>
        <a:p>
          <a:pPr>
            <a:lnSpc>
              <a:spcPts val="1500"/>
            </a:lnSpc>
          </a:pPr>
          <a:endParaRPr lang="en-US" sz="1200">
            <a:latin typeface="Garamond" panose="02020404030301010803" pitchFamily="18" charset="0"/>
          </a:endParaRPr>
        </a:p>
      </xdr:txBody>
    </xdr:sp>
    <xdr:clientData/>
  </xdr:twoCellAnchor>
  <xdr:twoCellAnchor editAs="oneCell">
    <xdr:from>
      <xdr:col>8</xdr:col>
      <xdr:colOff>527050</xdr:colOff>
      <xdr:row>49</xdr:row>
      <xdr:rowOff>12700</xdr:rowOff>
    </xdr:from>
    <xdr:to>
      <xdr:col>15</xdr:col>
      <xdr:colOff>69850</xdr:colOff>
      <xdr:row>56</xdr:row>
      <xdr:rowOff>95250</xdr:rowOff>
    </xdr:to>
    <xdr:pic>
      <xdr:nvPicPr>
        <xdr:cNvPr id="7" name="Picture 6">
          <a:extLst>
            <a:ext uri="{FF2B5EF4-FFF2-40B4-BE49-F238E27FC236}">
              <a16:creationId xmlns:a16="http://schemas.microsoft.com/office/drawing/2014/main" id="{95ADF7FA-A3E5-46A9-98C0-3063F8D227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03850" y="9036050"/>
          <a:ext cx="3810000" cy="1371600"/>
        </a:xfrm>
        <a:prstGeom prst="rect">
          <a:avLst/>
        </a:prstGeom>
      </xdr:spPr>
    </xdr:pic>
    <xdr:clientData/>
  </xdr:twoCellAnchor>
  <xdr:twoCellAnchor>
    <xdr:from>
      <xdr:col>2</xdr:col>
      <xdr:colOff>69850</xdr:colOff>
      <xdr:row>50</xdr:row>
      <xdr:rowOff>0</xdr:rowOff>
    </xdr:from>
    <xdr:to>
      <xdr:col>8</xdr:col>
      <xdr:colOff>76200</xdr:colOff>
      <xdr:row>56</xdr:row>
      <xdr:rowOff>95250</xdr:rowOff>
    </xdr:to>
    <xdr:sp macro="" textlink="">
      <xdr:nvSpPr>
        <xdr:cNvPr id="8" name="TextBox 7">
          <a:extLst>
            <a:ext uri="{FF2B5EF4-FFF2-40B4-BE49-F238E27FC236}">
              <a16:creationId xmlns:a16="http://schemas.microsoft.com/office/drawing/2014/main" id="{68CA4C25-B356-4DBB-B198-C55A2FA02067}"/>
            </a:ext>
          </a:extLst>
        </xdr:cNvPr>
        <xdr:cNvSpPr txBox="1"/>
      </xdr:nvSpPr>
      <xdr:spPr>
        <a:xfrm>
          <a:off x="1289050" y="9207500"/>
          <a:ext cx="3663950" cy="1200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ts val="1400"/>
            </a:lnSpc>
            <a:spcBef>
              <a:spcPts val="0"/>
            </a:spcBef>
            <a:spcAft>
              <a:spcPts val="0"/>
            </a:spcAft>
            <a:buClrTx/>
            <a:buSzTx/>
            <a:buFontTx/>
            <a:buNone/>
            <a:tabLst/>
            <a:defRPr/>
          </a:pPr>
          <a:r>
            <a:rPr lang="en-US" sz="1400" b="0" i="0" u="none" strike="noStrike" baseline="30000">
              <a:solidFill>
                <a:schemeClr val="dk1"/>
              </a:solidFill>
              <a:latin typeface="Century Gothic" panose="020B0502020202020204" pitchFamily="34" charset="0"/>
              <a:ea typeface="+mn-ea"/>
              <a:cs typeface="+mn-cs"/>
            </a:rPr>
            <a:t>This publication was produced with the support of the United States Agency for International Development (USAID) under the terms of MEASURE Evaluation cooperative agreement AID-OAA-L-14-00004. Views expressed are not necessarily those of USAID or the United States government. TL-19-46</a:t>
          </a:r>
        </a:p>
        <a:p>
          <a:pPr>
            <a:lnSpc>
              <a:spcPts val="1400"/>
            </a:lnSpc>
          </a:pPr>
          <a:endParaRPr lang="en-US" sz="1100"/>
        </a:p>
      </xdr:txBody>
    </xdr:sp>
    <xdr:clientData/>
  </xdr:twoCellAnchor>
  <xdr:twoCellAnchor editAs="oneCell">
    <xdr:from>
      <xdr:col>2</xdr:col>
      <xdr:colOff>171450</xdr:colOff>
      <xdr:row>3</xdr:row>
      <xdr:rowOff>177800</xdr:rowOff>
    </xdr:from>
    <xdr:to>
      <xdr:col>6</xdr:col>
      <xdr:colOff>279400</xdr:colOff>
      <xdr:row>8</xdr:row>
      <xdr:rowOff>153652</xdr:rowOff>
    </xdr:to>
    <xdr:pic>
      <xdr:nvPicPr>
        <xdr:cNvPr id="10" name="Picture 9">
          <a:extLst>
            <a:ext uri="{FF2B5EF4-FFF2-40B4-BE49-F238E27FC236}">
              <a16:creationId xmlns:a16="http://schemas.microsoft.com/office/drawing/2014/main" id="{30769A6D-9410-4C83-9328-15AA15242C0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90650" y="730250"/>
          <a:ext cx="2546350" cy="8966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E4DCC-3C73-48D7-8DC8-B6AB49793DF1}">
  <dimension ref="A1"/>
  <sheetViews>
    <sheetView topLeftCell="A40" workbookViewId="0">
      <selection activeCell="D7" sqref="D7"/>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3"/>
  <sheetViews>
    <sheetView topLeftCell="A37" workbookViewId="0">
      <selection activeCell="A23" sqref="A23"/>
    </sheetView>
  </sheetViews>
  <sheetFormatPr defaultColWidth="8.85546875" defaultRowHeight="15" x14ac:dyDescent="0.25"/>
  <cols>
    <col min="1" max="1" width="147" customWidth="1"/>
  </cols>
  <sheetData>
    <row r="1" spans="1:3" s="67" customFormat="1" ht="39" customHeight="1" x14ac:dyDescent="0.25">
      <c r="A1" s="66" t="s">
        <v>134</v>
      </c>
      <c r="B1" s="68"/>
      <c r="C1" s="68"/>
    </row>
    <row r="2" spans="1:3" ht="23.45" customHeight="1" x14ac:dyDescent="0.25">
      <c r="A2" s="65" t="s">
        <v>135</v>
      </c>
      <c r="B2" s="69"/>
      <c r="C2" s="69"/>
    </row>
    <row r="3" spans="1:3" ht="23.45" customHeight="1" x14ac:dyDescent="0.25">
      <c r="A3" s="65" t="s">
        <v>136</v>
      </c>
      <c r="B3" s="69"/>
      <c r="C3" s="69"/>
    </row>
    <row r="4" spans="1:3" ht="66.599999999999994" customHeight="1" x14ac:dyDescent="0.25">
      <c r="A4" s="63" t="s">
        <v>152</v>
      </c>
      <c r="B4" s="69"/>
      <c r="C4" s="69"/>
    </row>
    <row r="5" spans="1:3" ht="48.6" customHeight="1" x14ac:dyDescent="0.25">
      <c r="A5" s="64" t="s">
        <v>111</v>
      </c>
      <c r="B5" s="69"/>
      <c r="C5" s="69"/>
    </row>
    <row r="6" spans="1:3" ht="42" customHeight="1" x14ac:dyDescent="0.25">
      <c r="A6" s="64" t="s">
        <v>112</v>
      </c>
      <c r="B6" s="69"/>
      <c r="C6" s="69"/>
    </row>
    <row r="7" spans="1:3" ht="48" customHeight="1" x14ac:dyDescent="0.25">
      <c r="A7" s="64" t="s">
        <v>113</v>
      </c>
      <c r="B7" s="69"/>
      <c r="C7" s="69"/>
    </row>
    <row r="8" spans="1:3" ht="51" customHeight="1" x14ac:dyDescent="0.25">
      <c r="A8" s="64" t="s">
        <v>114</v>
      </c>
      <c r="B8" s="69"/>
      <c r="C8" s="69"/>
    </row>
    <row r="9" spans="1:3" ht="64.5" customHeight="1" x14ac:dyDescent="0.25">
      <c r="A9" s="63" t="s">
        <v>115</v>
      </c>
      <c r="B9" s="69"/>
      <c r="C9" s="69"/>
    </row>
    <row r="10" spans="1:3" ht="41.1" customHeight="1" x14ac:dyDescent="0.25">
      <c r="A10" s="63" t="s">
        <v>116</v>
      </c>
      <c r="B10" s="69"/>
      <c r="C10" s="69"/>
    </row>
    <row r="11" spans="1:3" ht="38.1" customHeight="1" x14ac:dyDescent="0.25">
      <c r="A11" s="64" t="s">
        <v>117</v>
      </c>
      <c r="B11" s="69"/>
      <c r="C11" s="69"/>
    </row>
    <row r="12" spans="1:3" ht="33.950000000000003" customHeight="1" x14ac:dyDescent="0.25">
      <c r="A12" s="64" t="s">
        <v>118</v>
      </c>
      <c r="B12" s="69"/>
      <c r="C12" s="69"/>
    </row>
    <row r="13" spans="1:3" ht="56.45" customHeight="1" x14ac:dyDescent="0.25">
      <c r="A13" s="64" t="s">
        <v>119</v>
      </c>
      <c r="B13" s="69"/>
      <c r="C13" s="69"/>
    </row>
    <row r="14" spans="1:3" ht="47.45" customHeight="1" x14ac:dyDescent="0.25">
      <c r="A14" s="64" t="s">
        <v>120</v>
      </c>
      <c r="B14" s="69"/>
      <c r="C14" s="69"/>
    </row>
    <row r="15" spans="1:3" ht="45.6" customHeight="1" x14ac:dyDescent="0.25">
      <c r="A15" s="64" t="s">
        <v>121</v>
      </c>
      <c r="B15" s="69"/>
      <c r="C15" s="69"/>
    </row>
    <row r="16" spans="1:3" ht="37.5" customHeight="1" x14ac:dyDescent="0.25">
      <c r="A16" s="64" t="s">
        <v>153</v>
      </c>
      <c r="B16" s="69"/>
      <c r="C16" s="69"/>
    </row>
    <row r="17" spans="1:3" ht="46.5" customHeight="1" x14ac:dyDescent="0.25">
      <c r="A17" s="64" t="s">
        <v>154</v>
      </c>
      <c r="B17" s="69"/>
      <c r="C17" s="69"/>
    </row>
    <row r="18" spans="1:3" ht="38.450000000000003" customHeight="1" x14ac:dyDescent="0.25">
      <c r="A18" s="64" t="s">
        <v>155</v>
      </c>
      <c r="B18" s="69"/>
      <c r="C18" s="69"/>
    </row>
    <row r="19" spans="1:3" ht="35.450000000000003" customHeight="1" x14ac:dyDescent="0.25">
      <c r="A19" s="64" t="s">
        <v>157</v>
      </c>
      <c r="B19" s="69"/>
      <c r="C19" s="69"/>
    </row>
    <row r="20" spans="1:3" ht="44.45" customHeight="1" x14ac:dyDescent="0.25">
      <c r="A20" s="64" t="s">
        <v>156</v>
      </c>
      <c r="B20" s="69"/>
      <c r="C20" s="69"/>
    </row>
    <row r="21" spans="1:3" ht="38.450000000000003" customHeight="1" x14ac:dyDescent="0.25">
      <c r="A21" s="64" t="s">
        <v>151</v>
      </c>
      <c r="B21" s="69"/>
      <c r="C21" s="69"/>
    </row>
    <row r="22" spans="1:3" ht="74.099999999999994" customHeight="1" x14ac:dyDescent="0.25">
      <c r="A22" s="64" t="s">
        <v>122</v>
      </c>
      <c r="B22" s="69"/>
      <c r="C22" s="69"/>
    </row>
    <row r="23" spans="1:3" ht="35.1" customHeight="1" x14ac:dyDescent="0.25">
      <c r="A23" s="64" t="s">
        <v>158</v>
      </c>
      <c r="B23" s="69"/>
      <c r="C23" s="69"/>
    </row>
    <row r="24" spans="1:3" ht="36" customHeight="1" x14ac:dyDescent="0.25">
      <c r="A24" s="64" t="s">
        <v>123</v>
      </c>
      <c r="B24" s="69"/>
      <c r="C24" s="69"/>
    </row>
    <row r="25" spans="1:3" ht="33.6" customHeight="1" x14ac:dyDescent="0.25">
      <c r="A25" s="64" t="s">
        <v>124</v>
      </c>
      <c r="B25" s="69"/>
      <c r="C25" s="69"/>
    </row>
    <row r="26" spans="1:3" x14ac:dyDescent="0.25">
      <c r="A26" s="70"/>
      <c r="B26" s="69"/>
      <c r="C26" s="69"/>
    </row>
    <row r="27" spans="1:3" ht="39" customHeight="1" x14ac:dyDescent="0.35">
      <c r="A27" s="71" t="s">
        <v>137</v>
      </c>
      <c r="B27" s="69"/>
      <c r="C27" s="69"/>
    </row>
    <row r="28" spans="1:3" ht="30.6" customHeight="1" x14ac:dyDescent="0.25">
      <c r="A28" s="72" t="s">
        <v>138</v>
      </c>
      <c r="B28" s="69"/>
      <c r="C28" s="69"/>
    </row>
    <row r="29" spans="1:3" ht="27.95" customHeight="1" x14ac:dyDescent="0.25">
      <c r="A29" s="73" t="s">
        <v>140</v>
      </c>
      <c r="B29" s="69"/>
      <c r="C29" s="69"/>
    </row>
    <row r="30" spans="1:3" ht="24.95" customHeight="1" x14ac:dyDescent="0.25">
      <c r="A30" s="73" t="s">
        <v>141</v>
      </c>
      <c r="B30" s="69"/>
      <c r="C30" s="69"/>
    </row>
    <row r="31" spans="1:3" ht="24.95" customHeight="1" x14ac:dyDescent="0.25">
      <c r="A31" s="74" t="s">
        <v>142</v>
      </c>
      <c r="B31" s="69"/>
      <c r="C31" s="69"/>
    </row>
    <row r="32" spans="1:3" ht="24.95" customHeight="1" x14ac:dyDescent="0.25">
      <c r="A32" s="74" t="s">
        <v>143</v>
      </c>
      <c r="B32" s="69"/>
      <c r="C32" s="69"/>
    </row>
    <row r="33" spans="1:3" ht="24.95" customHeight="1" x14ac:dyDescent="0.25">
      <c r="A33" s="74" t="s">
        <v>144</v>
      </c>
      <c r="B33" s="69"/>
      <c r="C33" s="69"/>
    </row>
    <row r="34" spans="1:3" ht="24.95" customHeight="1" x14ac:dyDescent="0.25">
      <c r="A34" s="74" t="s">
        <v>145</v>
      </c>
      <c r="B34" s="69"/>
      <c r="C34" s="69"/>
    </row>
    <row r="35" spans="1:3" ht="24.95" customHeight="1" x14ac:dyDescent="0.25">
      <c r="A35" s="72" t="s">
        <v>139</v>
      </c>
      <c r="B35" s="69"/>
      <c r="C35" s="69"/>
    </row>
    <row r="36" spans="1:3" ht="24.95" customHeight="1" x14ac:dyDescent="0.25">
      <c r="A36" s="74" t="s">
        <v>146</v>
      </c>
      <c r="B36" s="69"/>
      <c r="C36" s="69"/>
    </row>
    <row r="37" spans="1:3" ht="24.95" customHeight="1" x14ac:dyDescent="0.25">
      <c r="A37" s="74" t="s">
        <v>147</v>
      </c>
      <c r="B37" s="69"/>
      <c r="C37" s="69"/>
    </row>
    <row r="38" spans="1:3" ht="26.45" customHeight="1" x14ac:dyDescent="0.25">
      <c r="A38" s="75" t="s">
        <v>148</v>
      </c>
      <c r="B38" s="69"/>
      <c r="C38" s="69"/>
    </row>
    <row r="39" spans="1:3" s="67" customFormat="1" ht="24.6" customHeight="1" x14ac:dyDescent="0.25">
      <c r="A39" s="65" t="s">
        <v>149</v>
      </c>
      <c r="B39" s="68"/>
      <c r="C39" s="68"/>
    </row>
    <row r="40" spans="1:3" s="77" customFormat="1" ht="12.95" customHeight="1" x14ac:dyDescent="0.25">
      <c r="A40" s="78" t="s">
        <v>150</v>
      </c>
      <c r="B40" s="76"/>
      <c r="C40" s="76"/>
    </row>
    <row r="41" spans="1:3" x14ac:dyDescent="0.25">
      <c r="A41" s="69"/>
      <c r="B41" s="69"/>
      <c r="C41" s="69"/>
    </row>
    <row r="42" spans="1:3" x14ac:dyDescent="0.25">
      <c r="A42" s="69"/>
      <c r="B42" s="69"/>
      <c r="C42" s="69"/>
    </row>
    <row r="43" spans="1:3" x14ac:dyDescent="0.25">
      <c r="A43" s="69"/>
      <c r="B43" s="69"/>
      <c r="C43" s="69"/>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Q5002"/>
  <sheetViews>
    <sheetView topLeftCell="U1" zoomScale="70" zoomScaleNormal="70" zoomScalePageLayoutView="70" workbookViewId="0">
      <selection activeCell="AF1" sqref="AF1"/>
    </sheetView>
  </sheetViews>
  <sheetFormatPr defaultColWidth="9.140625" defaultRowHeight="15" x14ac:dyDescent="0.25"/>
  <cols>
    <col min="1" max="1" width="15.140625" style="11" customWidth="1"/>
    <col min="2" max="2" width="17.28515625" style="12" customWidth="1"/>
    <col min="3" max="3" width="11.42578125" style="12" customWidth="1"/>
    <col min="4" max="4" width="26" style="11" customWidth="1"/>
    <col min="5" max="5" width="13.28515625" style="11" customWidth="1"/>
    <col min="6" max="6" width="18.140625" style="11" customWidth="1"/>
    <col min="7" max="7" width="17.28515625" style="12" customWidth="1"/>
    <col min="8" max="8" width="27.42578125" style="11" customWidth="1"/>
    <col min="9" max="10" width="17.28515625" style="11" customWidth="1"/>
    <col min="11" max="11" width="18.42578125" style="12" customWidth="1"/>
    <col min="12" max="12" width="18.42578125" style="36" customWidth="1"/>
    <col min="13" max="14" width="18.42578125" style="12" customWidth="1"/>
    <col min="15" max="15" width="20.28515625" style="12" customWidth="1"/>
    <col min="16" max="17" width="19.28515625" style="12" customWidth="1"/>
    <col min="18" max="18" width="24.42578125" style="12" customWidth="1"/>
    <col min="19" max="19" width="19.7109375" style="12" customWidth="1"/>
    <col min="20" max="21" width="20.140625" style="12" customWidth="1"/>
    <col min="22" max="22" width="26.42578125" style="12" customWidth="1"/>
    <col min="23" max="23" width="36.7109375" style="18" customWidth="1"/>
    <col min="24" max="24" width="23.42578125" style="38" customWidth="1"/>
    <col min="25" max="25" width="17.28515625" style="39" customWidth="1"/>
    <col min="26" max="26" width="26.42578125" style="39" customWidth="1"/>
    <col min="27" max="27" width="23.42578125" style="41" customWidth="1"/>
    <col min="28" max="28" width="18.7109375" style="18" customWidth="1"/>
    <col min="29" max="29" width="24.28515625" style="15" customWidth="1"/>
    <col min="30" max="30" width="16.42578125" style="17" customWidth="1"/>
    <col min="31" max="31" width="15" style="19" customWidth="1"/>
    <col min="32" max="32" width="18.7109375" style="15" customWidth="1"/>
    <col min="33" max="16384" width="9.140625" style="17"/>
  </cols>
  <sheetData>
    <row r="1" spans="1:32" s="42" customFormat="1" ht="329.45" customHeight="1" x14ac:dyDescent="0.25">
      <c r="A1" s="43" t="s">
        <v>71</v>
      </c>
      <c r="B1" s="43" t="s">
        <v>72</v>
      </c>
      <c r="C1" s="44" t="s">
        <v>73</v>
      </c>
      <c r="D1" s="43" t="s">
        <v>74</v>
      </c>
      <c r="E1" s="43" t="s">
        <v>75</v>
      </c>
      <c r="F1" s="43" t="s">
        <v>76</v>
      </c>
      <c r="G1" s="43" t="s">
        <v>77</v>
      </c>
      <c r="H1" s="43" t="s">
        <v>78</v>
      </c>
      <c r="I1" s="43" t="s">
        <v>79</v>
      </c>
      <c r="J1" s="43" t="s">
        <v>97</v>
      </c>
      <c r="K1" s="43" t="s">
        <v>80</v>
      </c>
      <c r="L1" s="45" t="s">
        <v>81</v>
      </c>
      <c r="M1" s="43" t="s">
        <v>98</v>
      </c>
      <c r="N1" s="43" t="s">
        <v>82</v>
      </c>
      <c r="O1" s="43" t="s">
        <v>83</v>
      </c>
      <c r="P1" s="43" t="s">
        <v>84</v>
      </c>
      <c r="Q1" s="43" t="s">
        <v>85</v>
      </c>
      <c r="R1" s="43" t="s">
        <v>86</v>
      </c>
      <c r="S1" s="43" t="s">
        <v>87</v>
      </c>
      <c r="T1" s="56" t="s">
        <v>88</v>
      </c>
      <c r="U1" s="56" t="s">
        <v>89</v>
      </c>
      <c r="V1" s="56" t="s">
        <v>96</v>
      </c>
      <c r="W1" s="57" t="s">
        <v>127</v>
      </c>
      <c r="X1" s="58" t="s">
        <v>125</v>
      </c>
      <c r="Y1" s="59" t="s">
        <v>0</v>
      </c>
      <c r="Z1" s="59" t="s">
        <v>128</v>
      </c>
      <c r="AA1" s="60" t="s">
        <v>100</v>
      </c>
      <c r="AB1" s="61" t="s">
        <v>101</v>
      </c>
      <c r="AC1" s="62" t="s">
        <v>131</v>
      </c>
      <c r="AD1" s="62" t="s">
        <v>1</v>
      </c>
      <c r="AE1" s="61" t="s">
        <v>129</v>
      </c>
      <c r="AF1" s="62" t="s">
        <v>130</v>
      </c>
    </row>
    <row r="2" spans="1:32" x14ac:dyDescent="0.25">
      <c r="A2" s="9" t="s">
        <v>90</v>
      </c>
      <c r="B2" s="10">
        <v>202</v>
      </c>
      <c r="C2" s="12">
        <v>202751</v>
      </c>
      <c r="D2" s="14" t="s">
        <v>99</v>
      </c>
      <c r="E2" s="14" t="s">
        <v>91</v>
      </c>
      <c r="F2" s="14" t="s">
        <v>92</v>
      </c>
      <c r="G2" s="12">
        <v>5</v>
      </c>
      <c r="H2" s="14" t="s">
        <v>93</v>
      </c>
      <c r="I2" s="14" t="s">
        <v>94</v>
      </c>
      <c r="J2" s="14" t="s">
        <v>95</v>
      </c>
      <c r="K2" s="12">
        <v>7</v>
      </c>
      <c r="L2" s="16">
        <v>20</v>
      </c>
      <c r="M2" s="12">
        <v>4</v>
      </c>
      <c r="N2" s="12">
        <v>2</v>
      </c>
      <c r="O2" s="12">
        <v>3</v>
      </c>
      <c r="P2" s="15">
        <v>2</v>
      </c>
      <c r="Q2" s="15">
        <v>1</v>
      </c>
      <c r="R2" s="12">
        <v>2</v>
      </c>
      <c r="S2" s="12">
        <v>0</v>
      </c>
      <c r="T2" s="12">
        <v>2</v>
      </c>
      <c r="U2" s="12">
        <v>0</v>
      </c>
      <c r="V2" s="12">
        <v>1</v>
      </c>
      <c r="W2" s="13" t="e">
        <f ca="1">_xludf.IFS(V2=2,5,V2=3,4,V2=4,4,V2=5,3,Q2+R2+S2+T2+U2&gt;0,1,P2&gt;9,1,K2=23,1,O2&gt;19,1,Q2+R2+S2+T2+U2=0,2,C2&gt;0,2)</f>
        <v>#NAME?</v>
      </c>
      <c r="X2" s="38" t="e">
        <f t="shared" ref="X2:X65" ca="1" si="0">_1__xlfn.IFS(W2=1,Y2+100000,W2=2,Y2+200000,W2=3,Y2+300000,W2=4,Y2+400000, W2=5,999999)</f>
        <v>#NAME?</v>
      </c>
      <c r="Y2" s="38">
        <v>1007</v>
      </c>
      <c r="Z2" s="39">
        <v>1</v>
      </c>
      <c r="AB2" s="19" t="e">
        <f ca="1">_xludf.IFS(AA2=1,1,AA2=9,9, 0)</f>
        <v>#NAME?</v>
      </c>
      <c r="AC2" s="15">
        <v>9</v>
      </c>
      <c r="AE2" s="19" t="e">
        <f ca="1">_1__xlfn.IFS(AB2=1,1,C2&gt;1,9)</f>
        <v>#NAME?</v>
      </c>
    </row>
    <row r="3" spans="1:32" x14ac:dyDescent="0.25">
      <c r="A3" s="9" t="s">
        <v>90</v>
      </c>
      <c r="B3" s="10">
        <v>202</v>
      </c>
      <c r="C3" s="12">
        <v>202372</v>
      </c>
      <c r="D3" s="14" t="s">
        <v>99</v>
      </c>
      <c r="E3" s="14" t="s">
        <v>91</v>
      </c>
      <c r="F3" s="14" t="s">
        <v>92</v>
      </c>
      <c r="G3" s="12">
        <v>3</v>
      </c>
      <c r="H3" s="14" t="s">
        <v>93</v>
      </c>
      <c r="I3" s="14" t="s">
        <v>94</v>
      </c>
      <c r="J3" s="14" t="s">
        <v>95</v>
      </c>
      <c r="K3" s="12">
        <v>1</v>
      </c>
      <c r="L3" s="16">
        <v>64</v>
      </c>
      <c r="M3" s="12">
        <v>5</v>
      </c>
      <c r="N3" s="12">
        <v>1</v>
      </c>
      <c r="O3" s="10">
        <v>1</v>
      </c>
      <c r="P3" s="15">
        <v>0</v>
      </c>
      <c r="Q3" s="15">
        <v>0</v>
      </c>
      <c r="R3" s="12">
        <v>1</v>
      </c>
      <c r="S3" s="12">
        <v>0</v>
      </c>
      <c r="T3" s="12">
        <v>1</v>
      </c>
      <c r="U3" s="12">
        <v>0</v>
      </c>
      <c r="V3" s="12">
        <v>1</v>
      </c>
      <c r="W3" s="13" t="e">
        <f t="shared" ref="W3:W65" ca="1" si="1">_1__xlfn.IFS(V3=2,5,V3=3,4,V3=4,4,V3=5,3,Q3+R3+S3+T3+U3&gt;0,1,P3&gt;9,1,K3=23,1,O3&gt;19,1,Q3+R3+S3+T3+U3=0,2,C3&gt;0,2)</f>
        <v>#NAME?</v>
      </c>
      <c r="X3" s="38" t="e">
        <f t="shared" ca="1" si="0"/>
        <v>#NAME?</v>
      </c>
      <c r="Y3" s="38">
        <v>1026</v>
      </c>
      <c r="Z3" s="39">
        <v>2</v>
      </c>
      <c r="AB3" s="19" t="e">
        <f t="shared" ref="AB3:AB66" ca="1" si="2">_xludf.IFS(AA3=1,1,AA3=9,9, 0)</f>
        <v>#NAME?</v>
      </c>
      <c r="AC3" s="15">
        <v>9</v>
      </c>
      <c r="AE3" s="19" t="e">
        <f t="shared" ref="AE3:AE66" ca="1" si="3">_1__xlfn.IFS(AB3=1,1,C3&gt;1,9)</f>
        <v>#NAME?</v>
      </c>
    </row>
    <row r="4" spans="1:32" x14ac:dyDescent="0.25">
      <c r="A4" s="9" t="s">
        <v>90</v>
      </c>
      <c r="B4" s="10">
        <v>202</v>
      </c>
      <c r="C4" s="12">
        <v>202172</v>
      </c>
      <c r="D4" s="14" t="s">
        <v>99</v>
      </c>
      <c r="E4" s="14" t="s">
        <v>91</v>
      </c>
      <c r="F4" s="14" t="s">
        <v>92</v>
      </c>
      <c r="G4" s="12">
        <v>2</v>
      </c>
      <c r="H4" s="14" t="s">
        <v>93</v>
      </c>
      <c r="I4" s="14" t="s">
        <v>94</v>
      </c>
      <c r="J4" s="14" t="s">
        <v>95</v>
      </c>
      <c r="K4" s="12">
        <v>16</v>
      </c>
      <c r="L4" s="16">
        <v>58</v>
      </c>
      <c r="M4" s="12">
        <v>5</v>
      </c>
      <c r="N4" s="12">
        <v>1</v>
      </c>
      <c r="O4" s="12">
        <v>1</v>
      </c>
      <c r="P4" s="15">
        <v>1</v>
      </c>
      <c r="Q4" s="15">
        <v>1</v>
      </c>
      <c r="R4" s="12">
        <v>0</v>
      </c>
      <c r="S4" s="12">
        <v>0</v>
      </c>
      <c r="T4" s="12">
        <v>0</v>
      </c>
      <c r="U4" s="12">
        <v>0</v>
      </c>
      <c r="V4" s="12">
        <v>1</v>
      </c>
      <c r="W4" s="13" t="e">
        <f t="shared" ca="1" si="1"/>
        <v>#NAME?</v>
      </c>
      <c r="X4" s="38" t="e">
        <f t="shared" ca="1" si="0"/>
        <v>#NAME?</v>
      </c>
      <c r="Y4" s="38">
        <v>1034</v>
      </c>
      <c r="Z4" s="39">
        <v>3</v>
      </c>
      <c r="AB4" s="19" t="e">
        <f t="shared" ca="1" si="2"/>
        <v>#NAME?</v>
      </c>
      <c r="AC4" s="15">
        <v>2</v>
      </c>
      <c r="AE4" s="19" t="e">
        <f t="shared" ca="1" si="3"/>
        <v>#NAME?</v>
      </c>
    </row>
    <row r="5" spans="1:32" x14ac:dyDescent="0.25">
      <c r="A5" s="9" t="s">
        <v>90</v>
      </c>
      <c r="B5" s="10">
        <v>202</v>
      </c>
      <c r="C5" s="12">
        <v>202416</v>
      </c>
      <c r="D5" s="14" t="s">
        <v>99</v>
      </c>
      <c r="E5" s="14" t="s">
        <v>91</v>
      </c>
      <c r="F5" s="14" t="s">
        <v>92</v>
      </c>
      <c r="G5" s="12">
        <v>3</v>
      </c>
      <c r="H5" s="14" t="s">
        <v>93</v>
      </c>
      <c r="I5" s="14" t="s">
        <v>94</v>
      </c>
      <c r="J5" s="14" t="s">
        <v>95</v>
      </c>
      <c r="K5" s="12">
        <v>19</v>
      </c>
      <c r="L5" s="16">
        <v>52</v>
      </c>
      <c r="M5" s="12">
        <v>1</v>
      </c>
      <c r="N5" s="10">
        <v>1</v>
      </c>
      <c r="O5" s="12">
        <v>4</v>
      </c>
      <c r="P5" s="15">
        <v>1</v>
      </c>
      <c r="Q5" s="15">
        <v>1</v>
      </c>
      <c r="R5" s="12">
        <v>4</v>
      </c>
      <c r="S5" s="12">
        <v>3</v>
      </c>
      <c r="T5" s="12">
        <v>4</v>
      </c>
      <c r="U5" s="12">
        <v>3</v>
      </c>
      <c r="V5" s="12">
        <v>1</v>
      </c>
      <c r="W5" s="13" t="e">
        <f t="shared" ca="1" si="1"/>
        <v>#NAME?</v>
      </c>
      <c r="X5" s="38" t="e">
        <f t="shared" ca="1" si="0"/>
        <v>#NAME?</v>
      </c>
      <c r="Y5" s="38">
        <v>1037</v>
      </c>
      <c r="Z5" s="39">
        <v>4</v>
      </c>
      <c r="AB5" s="19" t="e">
        <f t="shared" ca="1" si="2"/>
        <v>#NAME?</v>
      </c>
      <c r="AC5" s="15">
        <v>2</v>
      </c>
      <c r="AE5" s="19" t="e">
        <f t="shared" ca="1" si="3"/>
        <v>#NAME?</v>
      </c>
    </row>
    <row r="6" spans="1:32" x14ac:dyDescent="0.25">
      <c r="A6" s="9" t="s">
        <v>90</v>
      </c>
      <c r="B6" s="10">
        <v>202</v>
      </c>
      <c r="C6" s="12">
        <v>202662</v>
      </c>
      <c r="D6" s="14" t="s">
        <v>99</v>
      </c>
      <c r="E6" s="14" t="s">
        <v>91</v>
      </c>
      <c r="F6" s="14" t="s">
        <v>92</v>
      </c>
      <c r="G6" s="12">
        <v>4</v>
      </c>
      <c r="H6" s="14" t="s">
        <v>93</v>
      </c>
      <c r="I6" s="14" t="s">
        <v>94</v>
      </c>
      <c r="J6" s="14" t="s">
        <v>95</v>
      </c>
      <c r="K6" s="12">
        <v>3</v>
      </c>
      <c r="L6" s="16">
        <v>27</v>
      </c>
      <c r="M6" s="12">
        <v>4</v>
      </c>
      <c r="N6" s="10">
        <v>4</v>
      </c>
      <c r="O6" s="12">
        <v>1</v>
      </c>
      <c r="P6" s="15">
        <v>1</v>
      </c>
      <c r="Q6" s="15">
        <v>1</v>
      </c>
      <c r="R6" s="12">
        <v>0</v>
      </c>
      <c r="S6" s="12">
        <v>0</v>
      </c>
      <c r="T6" s="12">
        <v>0</v>
      </c>
      <c r="U6" s="12">
        <v>0</v>
      </c>
      <c r="V6" s="12">
        <v>1</v>
      </c>
      <c r="W6" s="13" t="e">
        <f t="shared" ca="1" si="1"/>
        <v>#NAME?</v>
      </c>
      <c r="X6" s="38" t="e">
        <f t="shared" ca="1" si="0"/>
        <v>#NAME?</v>
      </c>
      <c r="Y6" s="38">
        <v>1050</v>
      </c>
      <c r="Z6" s="39">
        <v>5</v>
      </c>
      <c r="AB6" s="19" t="e">
        <f t="shared" ca="1" si="2"/>
        <v>#NAME?</v>
      </c>
      <c r="AC6" s="15">
        <v>9</v>
      </c>
      <c r="AE6" s="19" t="e">
        <f t="shared" ca="1" si="3"/>
        <v>#NAME?</v>
      </c>
    </row>
    <row r="7" spans="1:32" x14ac:dyDescent="0.25">
      <c r="A7" s="9" t="s">
        <v>90</v>
      </c>
      <c r="B7" s="10">
        <v>202</v>
      </c>
      <c r="C7" s="12">
        <v>202586</v>
      </c>
      <c r="D7" s="14" t="s">
        <v>99</v>
      </c>
      <c r="E7" s="14" t="s">
        <v>91</v>
      </c>
      <c r="F7" s="14" t="s">
        <v>92</v>
      </c>
      <c r="G7" s="12">
        <v>4</v>
      </c>
      <c r="H7" s="14" t="s">
        <v>93</v>
      </c>
      <c r="I7" s="14" t="s">
        <v>94</v>
      </c>
      <c r="J7" s="14" t="s">
        <v>95</v>
      </c>
      <c r="K7" s="12">
        <v>12</v>
      </c>
      <c r="L7" s="16">
        <v>73</v>
      </c>
      <c r="M7" s="12">
        <v>6</v>
      </c>
      <c r="N7" s="10">
        <v>4</v>
      </c>
      <c r="O7" s="12">
        <v>1</v>
      </c>
      <c r="P7" s="15">
        <v>0</v>
      </c>
      <c r="Q7" s="15">
        <v>0</v>
      </c>
      <c r="R7" s="12">
        <v>1</v>
      </c>
      <c r="S7" s="12">
        <v>1</v>
      </c>
      <c r="T7" s="12">
        <v>1</v>
      </c>
      <c r="U7" s="12">
        <v>1</v>
      </c>
      <c r="V7" s="12">
        <v>1</v>
      </c>
      <c r="W7" s="13" t="e">
        <f t="shared" ca="1" si="1"/>
        <v>#NAME?</v>
      </c>
      <c r="X7" s="38" t="e">
        <f t="shared" ca="1" si="0"/>
        <v>#NAME?</v>
      </c>
      <c r="Y7" s="38">
        <v>1077</v>
      </c>
      <c r="Z7" s="39">
        <v>6</v>
      </c>
      <c r="AB7" s="19" t="e">
        <f t="shared" ca="1" si="2"/>
        <v>#NAME?</v>
      </c>
      <c r="AC7" s="15">
        <v>2</v>
      </c>
      <c r="AE7" s="19" t="e">
        <f t="shared" ca="1" si="3"/>
        <v>#NAME?</v>
      </c>
    </row>
    <row r="8" spans="1:32" x14ac:dyDescent="0.25">
      <c r="A8" s="9" t="s">
        <v>90</v>
      </c>
      <c r="B8" s="10">
        <v>202</v>
      </c>
      <c r="C8" s="12">
        <v>202439</v>
      </c>
      <c r="D8" s="14" t="s">
        <v>99</v>
      </c>
      <c r="E8" s="14" t="s">
        <v>91</v>
      </c>
      <c r="F8" s="14" t="s">
        <v>92</v>
      </c>
      <c r="G8" s="12">
        <v>3</v>
      </c>
      <c r="H8" s="14" t="s">
        <v>93</v>
      </c>
      <c r="I8" s="14" t="s">
        <v>94</v>
      </c>
      <c r="J8" s="14" t="s">
        <v>95</v>
      </c>
      <c r="K8" s="12">
        <v>13</v>
      </c>
      <c r="L8" s="16">
        <v>54</v>
      </c>
      <c r="M8" s="12">
        <v>5</v>
      </c>
      <c r="N8" s="12">
        <v>2</v>
      </c>
      <c r="O8" s="10">
        <v>1</v>
      </c>
      <c r="P8" s="15">
        <v>1</v>
      </c>
      <c r="Q8" s="15">
        <v>1</v>
      </c>
      <c r="R8" s="12">
        <v>0</v>
      </c>
      <c r="S8" s="12">
        <v>0</v>
      </c>
      <c r="T8" s="12">
        <v>0</v>
      </c>
      <c r="U8" s="12">
        <v>0</v>
      </c>
      <c r="V8" s="12">
        <v>1</v>
      </c>
      <c r="W8" s="13" t="e">
        <f t="shared" ca="1" si="1"/>
        <v>#NAME?</v>
      </c>
      <c r="X8" s="38" t="e">
        <f t="shared" ca="1" si="0"/>
        <v>#NAME?</v>
      </c>
      <c r="Y8" s="38">
        <v>1083</v>
      </c>
      <c r="Z8" s="39">
        <v>7</v>
      </c>
      <c r="AB8" s="19" t="e">
        <f t="shared" ca="1" si="2"/>
        <v>#NAME?</v>
      </c>
      <c r="AC8" s="15">
        <v>2</v>
      </c>
      <c r="AE8" s="19" t="e">
        <f t="shared" ca="1" si="3"/>
        <v>#NAME?</v>
      </c>
    </row>
    <row r="9" spans="1:32" x14ac:dyDescent="0.25">
      <c r="A9" s="9" t="s">
        <v>90</v>
      </c>
      <c r="B9" s="10">
        <v>202</v>
      </c>
      <c r="C9" s="12">
        <v>202294</v>
      </c>
      <c r="D9" s="14" t="s">
        <v>99</v>
      </c>
      <c r="E9" s="14" t="s">
        <v>91</v>
      </c>
      <c r="F9" s="14" t="s">
        <v>92</v>
      </c>
      <c r="G9" s="12">
        <v>2</v>
      </c>
      <c r="H9" s="14" t="s">
        <v>93</v>
      </c>
      <c r="I9" s="14" t="s">
        <v>94</v>
      </c>
      <c r="J9" s="14" t="s">
        <v>95</v>
      </c>
      <c r="K9" s="12">
        <v>5</v>
      </c>
      <c r="L9" s="16">
        <v>28</v>
      </c>
      <c r="M9" s="12">
        <v>1</v>
      </c>
      <c r="N9" s="12">
        <v>3</v>
      </c>
      <c r="O9" s="12">
        <v>7</v>
      </c>
      <c r="P9" s="15">
        <v>2</v>
      </c>
      <c r="Q9" s="15">
        <v>1</v>
      </c>
      <c r="R9" s="12">
        <v>1</v>
      </c>
      <c r="S9" s="12">
        <v>0</v>
      </c>
      <c r="T9" s="12">
        <v>1</v>
      </c>
      <c r="U9" s="12">
        <v>0</v>
      </c>
      <c r="V9" s="12">
        <v>1</v>
      </c>
      <c r="W9" s="13" t="e">
        <f t="shared" ca="1" si="1"/>
        <v>#NAME?</v>
      </c>
      <c r="X9" s="38" t="e">
        <f t="shared" ca="1" si="0"/>
        <v>#NAME?</v>
      </c>
      <c r="Y9" s="38">
        <v>1084</v>
      </c>
      <c r="Z9" s="39">
        <v>8</v>
      </c>
      <c r="AB9" s="19" t="e">
        <f t="shared" ca="1" si="2"/>
        <v>#NAME?</v>
      </c>
      <c r="AC9" s="15">
        <v>9</v>
      </c>
      <c r="AE9" s="19" t="e">
        <f t="shared" ca="1" si="3"/>
        <v>#NAME?</v>
      </c>
    </row>
    <row r="10" spans="1:32" x14ac:dyDescent="0.25">
      <c r="A10" s="9" t="s">
        <v>90</v>
      </c>
      <c r="B10" s="10">
        <v>202</v>
      </c>
      <c r="C10" s="12">
        <v>202104</v>
      </c>
      <c r="D10" s="14" t="s">
        <v>99</v>
      </c>
      <c r="E10" s="14" t="s">
        <v>91</v>
      </c>
      <c r="F10" s="14" t="s">
        <v>92</v>
      </c>
      <c r="G10" s="12">
        <v>2</v>
      </c>
      <c r="H10" s="14" t="s">
        <v>93</v>
      </c>
      <c r="I10" s="14" t="s">
        <v>94</v>
      </c>
      <c r="J10" s="14" t="s">
        <v>95</v>
      </c>
      <c r="K10" s="12">
        <v>1</v>
      </c>
      <c r="L10" s="16">
        <v>74</v>
      </c>
      <c r="M10" s="12">
        <v>4</v>
      </c>
      <c r="N10" s="10">
        <v>4</v>
      </c>
      <c r="O10" s="12">
        <v>1</v>
      </c>
      <c r="P10" s="15">
        <v>1</v>
      </c>
      <c r="Q10" s="15">
        <v>1</v>
      </c>
      <c r="R10" s="10">
        <v>1</v>
      </c>
      <c r="S10" s="10">
        <v>0</v>
      </c>
      <c r="T10" s="10">
        <v>1</v>
      </c>
      <c r="U10" s="10">
        <v>0</v>
      </c>
      <c r="V10" s="12">
        <v>1</v>
      </c>
      <c r="W10" s="13" t="e">
        <f t="shared" ca="1" si="1"/>
        <v>#NAME?</v>
      </c>
      <c r="X10" s="38" t="e">
        <f t="shared" ca="1" si="0"/>
        <v>#NAME?</v>
      </c>
      <c r="Y10" s="38">
        <v>1105</v>
      </c>
      <c r="Z10" s="39">
        <v>9</v>
      </c>
      <c r="AB10" s="19" t="e">
        <f t="shared" ca="1" si="2"/>
        <v>#NAME?</v>
      </c>
      <c r="AC10" s="15">
        <v>9</v>
      </c>
      <c r="AE10" s="19" t="e">
        <f t="shared" ca="1" si="3"/>
        <v>#NAME?</v>
      </c>
    </row>
    <row r="11" spans="1:32" ht="17.100000000000001" customHeight="1" x14ac:dyDescent="0.25">
      <c r="A11" s="9" t="s">
        <v>90</v>
      </c>
      <c r="B11" s="10">
        <v>202</v>
      </c>
      <c r="C11" s="12">
        <v>202359</v>
      </c>
      <c r="D11" s="14" t="s">
        <v>99</v>
      </c>
      <c r="E11" s="14" t="s">
        <v>91</v>
      </c>
      <c r="F11" s="14" t="s">
        <v>92</v>
      </c>
      <c r="G11" s="12">
        <v>3</v>
      </c>
      <c r="H11" s="14" t="s">
        <v>93</v>
      </c>
      <c r="I11" s="14" t="s">
        <v>94</v>
      </c>
      <c r="J11" s="14" t="s">
        <v>95</v>
      </c>
      <c r="K11" s="12">
        <v>11</v>
      </c>
      <c r="L11" s="16">
        <v>67</v>
      </c>
      <c r="M11" s="12">
        <v>2</v>
      </c>
      <c r="N11" s="12">
        <v>1</v>
      </c>
      <c r="O11" s="12">
        <v>3</v>
      </c>
      <c r="P11" s="15">
        <v>1</v>
      </c>
      <c r="Q11" s="15">
        <v>0</v>
      </c>
      <c r="R11" s="12">
        <v>2</v>
      </c>
      <c r="S11" s="12">
        <v>2</v>
      </c>
      <c r="T11" s="12">
        <v>2</v>
      </c>
      <c r="U11" s="12">
        <v>2</v>
      </c>
      <c r="V11" s="12">
        <v>1</v>
      </c>
      <c r="W11" s="13" t="e">
        <f t="shared" ca="1" si="1"/>
        <v>#NAME?</v>
      </c>
      <c r="X11" s="38" t="e">
        <f t="shared" ca="1" si="0"/>
        <v>#NAME?</v>
      </c>
      <c r="Y11" s="38">
        <v>1106</v>
      </c>
      <c r="Z11" s="39">
        <v>10</v>
      </c>
      <c r="AB11" s="19" t="e">
        <f t="shared" ca="1" si="2"/>
        <v>#NAME?</v>
      </c>
      <c r="AC11" s="15">
        <v>9</v>
      </c>
      <c r="AE11" s="19" t="e">
        <f t="shared" ca="1" si="3"/>
        <v>#NAME?</v>
      </c>
    </row>
    <row r="12" spans="1:32" x14ac:dyDescent="0.25">
      <c r="A12" s="9" t="s">
        <v>90</v>
      </c>
      <c r="B12" s="10">
        <v>202</v>
      </c>
      <c r="C12" s="12">
        <v>202812</v>
      </c>
      <c r="D12" s="14" t="s">
        <v>99</v>
      </c>
      <c r="E12" s="14" t="s">
        <v>91</v>
      </c>
      <c r="F12" s="14" t="s">
        <v>92</v>
      </c>
      <c r="G12" s="12">
        <v>6</v>
      </c>
      <c r="H12" s="14" t="s">
        <v>93</v>
      </c>
      <c r="I12" s="14" t="s">
        <v>94</v>
      </c>
      <c r="J12" s="14" t="s">
        <v>95</v>
      </c>
      <c r="K12" s="12">
        <v>16</v>
      </c>
      <c r="L12" s="16">
        <v>8</v>
      </c>
      <c r="M12" s="12">
        <v>2</v>
      </c>
      <c r="N12" s="12">
        <v>2</v>
      </c>
      <c r="O12" s="12">
        <v>15</v>
      </c>
      <c r="P12" s="15">
        <v>1</v>
      </c>
      <c r="Q12" s="15">
        <v>0</v>
      </c>
      <c r="R12" s="12">
        <v>11</v>
      </c>
      <c r="S12" s="12">
        <v>5</v>
      </c>
      <c r="T12" s="12">
        <v>11</v>
      </c>
      <c r="U12" s="12">
        <v>5</v>
      </c>
      <c r="V12" s="12">
        <v>1</v>
      </c>
      <c r="W12" s="13" t="e">
        <f t="shared" ca="1" si="1"/>
        <v>#NAME?</v>
      </c>
      <c r="X12" s="38" t="e">
        <f t="shared" ca="1" si="0"/>
        <v>#NAME?</v>
      </c>
      <c r="Y12" s="38">
        <v>1111</v>
      </c>
      <c r="Z12" s="39">
        <v>11</v>
      </c>
      <c r="AB12" s="19" t="e">
        <f t="shared" ca="1" si="2"/>
        <v>#NAME?</v>
      </c>
      <c r="AC12" s="15">
        <v>9</v>
      </c>
      <c r="AE12" s="19" t="e">
        <f t="shared" ca="1" si="3"/>
        <v>#NAME?</v>
      </c>
    </row>
    <row r="13" spans="1:32" x14ac:dyDescent="0.25">
      <c r="A13" s="9" t="s">
        <v>90</v>
      </c>
      <c r="B13" s="10">
        <v>202</v>
      </c>
      <c r="C13" s="12">
        <v>202614</v>
      </c>
      <c r="D13" s="14" t="s">
        <v>99</v>
      </c>
      <c r="E13" s="14" t="s">
        <v>91</v>
      </c>
      <c r="F13" s="14" t="s">
        <v>92</v>
      </c>
      <c r="G13" s="12">
        <v>4</v>
      </c>
      <c r="H13" s="14" t="s">
        <v>93</v>
      </c>
      <c r="I13" s="14" t="s">
        <v>94</v>
      </c>
      <c r="J13" s="14" t="s">
        <v>95</v>
      </c>
      <c r="K13" s="12">
        <v>14</v>
      </c>
      <c r="L13" s="16">
        <v>38</v>
      </c>
      <c r="M13" s="12">
        <v>3</v>
      </c>
      <c r="N13" s="12">
        <v>1</v>
      </c>
      <c r="O13" s="12">
        <v>4</v>
      </c>
      <c r="P13" s="15">
        <v>0</v>
      </c>
      <c r="Q13" s="15">
        <v>0</v>
      </c>
      <c r="R13" s="12">
        <v>3</v>
      </c>
      <c r="S13" s="12">
        <v>1</v>
      </c>
      <c r="T13" s="12">
        <v>3</v>
      </c>
      <c r="U13" s="12">
        <v>1</v>
      </c>
      <c r="V13" s="12">
        <v>1</v>
      </c>
      <c r="W13" s="13" t="e">
        <f t="shared" ca="1" si="1"/>
        <v>#NAME?</v>
      </c>
      <c r="X13" s="38" t="e">
        <f t="shared" ca="1" si="0"/>
        <v>#NAME?</v>
      </c>
      <c r="Y13" s="38">
        <v>1112</v>
      </c>
      <c r="Z13" s="39">
        <v>12</v>
      </c>
      <c r="AB13" s="19" t="e">
        <f t="shared" ca="1" si="2"/>
        <v>#NAME?</v>
      </c>
      <c r="AC13" s="15">
        <v>2</v>
      </c>
      <c r="AE13" s="19" t="e">
        <f t="shared" ca="1" si="3"/>
        <v>#NAME?</v>
      </c>
    </row>
    <row r="14" spans="1:32" x14ac:dyDescent="0.25">
      <c r="A14" s="9" t="s">
        <v>90</v>
      </c>
      <c r="B14" s="10">
        <v>202</v>
      </c>
      <c r="C14" s="12">
        <v>202225</v>
      </c>
      <c r="D14" s="14" t="s">
        <v>99</v>
      </c>
      <c r="E14" s="14" t="s">
        <v>91</v>
      </c>
      <c r="F14" s="14" t="s">
        <v>92</v>
      </c>
      <c r="G14" s="12">
        <v>2</v>
      </c>
      <c r="H14" s="14" t="s">
        <v>93</v>
      </c>
      <c r="I14" s="14" t="s">
        <v>94</v>
      </c>
      <c r="J14" s="14" t="s">
        <v>95</v>
      </c>
      <c r="K14" s="12">
        <v>3</v>
      </c>
      <c r="L14" s="16">
        <v>7</v>
      </c>
      <c r="M14" s="12">
        <v>3</v>
      </c>
      <c r="N14" s="10">
        <v>1</v>
      </c>
      <c r="O14" s="10">
        <v>1</v>
      </c>
      <c r="P14" s="15">
        <v>1</v>
      </c>
      <c r="Q14" s="15">
        <v>1</v>
      </c>
      <c r="R14" s="10">
        <v>0</v>
      </c>
      <c r="S14" s="10">
        <v>0</v>
      </c>
      <c r="T14" s="10">
        <v>0</v>
      </c>
      <c r="U14" s="10">
        <v>0</v>
      </c>
      <c r="V14" s="12">
        <v>1</v>
      </c>
      <c r="W14" s="13" t="e">
        <f t="shared" ca="1" si="1"/>
        <v>#NAME?</v>
      </c>
      <c r="X14" s="38" t="e">
        <f t="shared" ca="1" si="0"/>
        <v>#NAME?</v>
      </c>
      <c r="Y14" s="38">
        <v>1119</v>
      </c>
      <c r="Z14" s="39">
        <v>13</v>
      </c>
      <c r="AB14" s="19" t="e">
        <f t="shared" ca="1" si="2"/>
        <v>#NAME?</v>
      </c>
      <c r="AC14" s="15">
        <v>9</v>
      </c>
      <c r="AE14" s="19" t="e">
        <f t="shared" ca="1" si="3"/>
        <v>#NAME?</v>
      </c>
    </row>
    <row r="15" spans="1:32" x14ac:dyDescent="0.25">
      <c r="A15" s="9" t="s">
        <v>90</v>
      </c>
      <c r="B15" s="10">
        <v>202</v>
      </c>
      <c r="C15" s="12">
        <v>202748</v>
      </c>
      <c r="D15" s="14" t="s">
        <v>99</v>
      </c>
      <c r="E15" s="14" t="s">
        <v>91</v>
      </c>
      <c r="F15" s="14" t="s">
        <v>92</v>
      </c>
      <c r="G15" s="12">
        <v>5</v>
      </c>
      <c r="H15" s="14" t="s">
        <v>93</v>
      </c>
      <c r="I15" s="14" t="s">
        <v>94</v>
      </c>
      <c r="J15" s="14" t="s">
        <v>95</v>
      </c>
      <c r="K15" s="12">
        <v>17</v>
      </c>
      <c r="L15" s="16">
        <v>50</v>
      </c>
      <c r="M15" s="12">
        <v>3</v>
      </c>
      <c r="N15" s="12">
        <v>3</v>
      </c>
      <c r="O15" s="12">
        <v>3</v>
      </c>
      <c r="P15" s="15">
        <v>1</v>
      </c>
      <c r="Q15" s="15">
        <v>1</v>
      </c>
      <c r="R15" s="12">
        <v>2</v>
      </c>
      <c r="S15" s="12">
        <v>2</v>
      </c>
      <c r="T15" s="12">
        <v>2</v>
      </c>
      <c r="U15" s="12">
        <v>2</v>
      </c>
      <c r="V15" s="12">
        <v>1</v>
      </c>
      <c r="W15" s="13" t="e">
        <f t="shared" ca="1" si="1"/>
        <v>#NAME?</v>
      </c>
      <c r="X15" s="38" t="e">
        <f t="shared" ca="1" si="0"/>
        <v>#NAME?</v>
      </c>
      <c r="Y15" s="38">
        <v>1129</v>
      </c>
      <c r="Z15" s="39">
        <v>14</v>
      </c>
      <c r="AB15" s="19" t="e">
        <f t="shared" ca="1" si="2"/>
        <v>#NAME?</v>
      </c>
      <c r="AC15" s="15">
        <v>9</v>
      </c>
      <c r="AE15" s="19" t="e">
        <f t="shared" ca="1" si="3"/>
        <v>#NAME?</v>
      </c>
    </row>
    <row r="16" spans="1:32" x14ac:dyDescent="0.25">
      <c r="A16" s="9" t="s">
        <v>90</v>
      </c>
      <c r="B16" s="10">
        <v>202</v>
      </c>
      <c r="C16" s="12">
        <v>202077</v>
      </c>
      <c r="D16" s="14" t="s">
        <v>99</v>
      </c>
      <c r="E16" s="14" t="s">
        <v>91</v>
      </c>
      <c r="F16" s="14" t="s">
        <v>92</v>
      </c>
      <c r="G16" s="12">
        <v>2</v>
      </c>
      <c r="H16" s="14" t="s">
        <v>93</v>
      </c>
      <c r="I16" s="14" t="s">
        <v>94</v>
      </c>
      <c r="J16" s="14" t="s">
        <v>95</v>
      </c>
      <c r="K16" s="12">
        <v>2</v>
      </c>
      <c r="L16" s="16">
        <v>48</v>
      </c>
      <c r="M16" s="12">
        <v>1</v>
      </c>
      <c r="N16" s="12">
        <v>3</v>
      </c>
      <c r="O16" s="12">
        <v>1</v>
      </c>
      <c r="P16" s="15">
        <v>1</v>
      </c>
      <c r="Q16" s="15">
        <v>0</v>
      </c>
      <c r="R16" s="12">
        <v>1</v>
      </c>
      <c r="S16" s="12">
        <v>1</v>
      </c>
      <c r="T16" s="12">
        <v>1</v>
      </c>
      <c r="U16" s="12">
        <v>1</v>
      </c>
      <c r="V16" s="12">
        <v>1</v>
      </c>
      <c r="W16" s="13" t="e">
        <f t="shared" ca="1" si="1"/>
        <v>#NAME?</v>
      </c>
      <c r="X16" s="38" t="e">
        <f t="shared" ca="1" si="0"/>
        <v>#NAME?</v>
      </c>
      <c r="Y16" s="38">
        <v>1135</v>
      </c>
      <c r="Z16" s="39">
        <v>15</v>
      </c>
      <c r="AB16" s="19" t="e">
        <f t="shared" ca="1" si="2"/>
        <v>#NAME?</v>
      </c>
      <c r="AC16" s="15">
        <v>9</v>
      </c>
      <c r="AE16" s="19" t="e">
        <f t="shared" ca="1" si="3"/>
        <v>#NAME?</v>
      </c>
    </row>
    <row r="17" spans="1:31" x14ac:dyDescent="0.25">
      <c r="A17" s="9" t="s">
        <v>90</v>
      </c>
      <c r="B17" s="10">
        <v>202</v>
      </c>
      <c r="C17" s="12">
        <v>202291</v>
      </c>
      <c r="D17" s="14" t="s">
        <v>99</v>
      </c>
      <c r="E17" s="14" t="s">
        <v>91</v>
      </c>
      <c r="F17" s="14" t="s">
        <v>92</v>
      </c>
      <c r="G17" s="12">
        <v>2</v>
      </c>
      <c r="H17" s="14" t="s">
        <v>93</v>
      </c>
      <c r="I17" s="14" t="s">
        <v>94</v>
      </c>
      <c r="J17" s="14" t="s">
        <v>95</v>
      </c>
      <c r="K17" s="12">
        <v>2</v>
      </c>
      <c r="L17" s="16">
        <v>64</v>
      </c>
      <c r="M17" s="12">
        <v>2</v>
      </c>
      <c r="N17" s="12">
        <v>1</v>
      </c>
      <c r="O17" s="12">
        <v>22</v>
      </c>
      <c r="P17" s="15">
        <v>5</v>
      </c>
      <c r="Q17" s="15">
        <v>3</v>
      </c>
      <c r="R17" s="12">
        <v>7</v>
      </c>
      <c r="S17" s="12">
        <v>3</v>
      </c>
      <c r="T17" s="12">
        <v>7</v>
      </c>
      <c r="U17" s="12">
        <v>3</v>
      </c>
      <c r="V17" s="12">
        <v>1</v>
      </c>
      <c r="W17" s="13" t="e">
        <f t="shared" ca="1" si="1"/>
        <v>#NAME?</v>
      </c>
      <c r="X17" s="38" t="e">
        <f t="shared" ca="1" si="0"/>
        <v>#NAME?</v>
      </c>
      <c r="Y17" s="38">
        <v>1140</v>
      </c>
      <c r="Z17" s="39">
        <v>16</v>
      </c>
      <c r="AB17" s="19" t="e">
        <f t="shared" ca="1" si="2"/>
        <v>#NAME?</v>
      </c>
      <c r="AC17" s="15">
        <v>2</v>
      </c>
      <c r="AE17" s="19" t="e">
        <f t="shared" ca="1" si="3"/>
        <v>#NAME?</v>
      </c>
    </row>
    <row r="18" spans="1:31" x14ac:dyDescent="0.25">
      <c r="A18" s="9" t="s">
        <v>90</v>
      </c>
      <c r="B18" s="10">
        <v>202</v>
      </c>
      <c r="C18" s="12">
        <v>202083</v>
      </c>
      <c r="D18" s="14" t="s">
        <v>99</v>
      </c>
      <c r="E18" s="14" t="s">
        <v>91</v>
      </c>
      <c r="F18" s="14" t="s">
        <v>92</v>
      </c>
      <c r="G18" s="12">
        <v>2</v>
      </c>
      <c r="H18" s="14" t="s">
        <v>93</v>
      </c>
      <c r="I18" s="14" t="s">
        <v>94</v>
      </c>
      <c r="J18" s="14" t="s">
        <v>95</v>
      </c>
      <c r="K18" s="12">
        <v>13</v>
      </c>
      <c r="L18" s="16">
        <v>18</v>
      </c>
      <c r="M18" s="12">
        <v>3</v>
      </c>
      <c r="N18" s="12">
        <v>1</v>
      </c>
      <c r="O18" s="12">
        <v>23</v>
      </c>
      <c r="P18" s="15">
        <v>5</v>
      </c>
      <c r="Q18" s="15">
        <v>0</v>
      </c>
      <c r="R18" s="12">
        <v>23</v>
      </c>
      <c r="S18" s="12">
        <v>17</v>
      </c>
      <c r="T18" s="12">
        <v>23</v>
      </c>
      <c r="U18" s="12">
        <v>17</v>
      </c>
      <c r="V18" s="12">
        <v>1</v>
      </c>
      <c r="W18" s="13" t="e">
        <f t="shared" ca="1" si="1"/>
        <v>#NAME?</v>
      </c>
      <c r="X18" s="38" t="e">
        <f t="shared" ca="1" si="0"/>
        <v>#NAME?</v>
      </c>
      <c r="Y18" s="38">
        <v>1149</v>
      </c>
      <c r="Z18" s="39">
        <v>17</v>
      </c>
      <c r="AB18" s="19" t="e">
        <f t="shared" ca="1" si="2"/>
        <v>#NAME?</v>
      </c>
      <c r="AC18" s="15">
        <v>2</v>
      </c>
      <c r="AE18" s="19" t="e">
        <f t="shared" ca="1" si="3"/>
        <v>#NAME?</v>
      </c>
    </row>
    <row r="19" spans="1:31" x14ac:dyDescent="0.25">
      <c r="A19" s="9" t="s">
        <v>90</v>
      </c>
      <c r="B19" s="10">
        <v>202</v>
      </c>
      <c r="C19" s="12">
        <v>202111</v>
      </c>
      <c r="D19" s="14" t="s">
        <v>99</v>
      </c>
      <c r="E19" s="14" t="s">
        <v>91</v>
      </c>
      <c r="F19" s="14" t="s">
        <v>92</v>
      </c>
      <c r="G19" s="12">
        <v>2</v>
      </c>
      <c r="H19" s="14" t="s">
        <v>93</v>
      </c>
      <c r="I19" s="14" t="s">
        <v>94</v>
      </c>
      <c r="J19" s="14" t="s">
        <v>95</v>
      </c>
      <c r="K19" s="12">
        <v>8</v>
      </c>
      <c r="L19" s="16">
        <v>15</v>
      </c>
      <c r="M19" s="12">
        <v>4</v>
      </c>
      <c r="N19" s="12">
        <v>4</v>
      </c>
      <c r="O19" s="12">
        <v>3</v>
      </c>
      <c r="P19" s="15">
        <v>3</v>
      </c>
      <c r="Q19" s="15">
        <v>1</v>
      </c>
      <c r="R19" s="12">
        <v>0</v>
      </c>
      <c r="S19" s="12">
        <v>0</v>
      </c>
      <c r="T19" s="12">
        <v>0</v>
      </c>
      <c r="U19" s="12">
        <v>0</v>
      </c>
      <c r="V19" s="12">
        <v>1</v>
      </c>
      <c r="W19" s="13" t="e">
        <f t="shared" ca="1" si="1"/>
        <v>#NAME?</v>
      </c>
      <c r="X19" s="38" t="e">
        <f t="shared" ca="1" si="0"/>
        <v>#NAME?</v>
      </c>
      <c r="Y19" s="38">
        <v>1150</v>
      </c>
      <c r="Z19" s="39">
        <v>18</v>
      </c>
      <c r="AB19" s="19" t="e">
        <f t="shared" ca="1" si="2"/>
        <v>#NAME?</v>
      </c>
      <c r="AC19" s="15">
        <v>2</v>
      </c>
      <c r="AE19" s="19" t="e">
        <f t="shared" ca="1" si="3"/>
        <v>#NAME?</v>
      </c>
    </row>
    <row r="20" spans="1:31" x14ac:dyDescent="0.25">
      <c r="A20" s="9" t="s">
        <v>90</v>
      </c>
      <c r="B20" s="10">
        <v>202</v>
      </c>
      <c r="C20" s="12">
        <v>202154</v>
      </c>
      <c r="D20" s="14" t="s">
        <v>99</v>
      </c>
      <c r="E20" s="14" t="s">
        <v>91</v>
      </c>
      <c r="F20" s="14" t="s">
        <v>92</v>
      </c>
      <c r="G20" s="12">
        <v>2</v>
      </c>
      <c r="H20" s="14" t="s">
        <v>93</v>
      </c>
      <c r="I20" s="14" t="s">
        <v>94</v>
      </c>
      <c r="J20" s="14" t="s">
        <v>95</v>
      </c>
      <c r="K20" s="12">
        <v>14</v>
      </c>
      <c r="L20" s="16">
        <v>75</v>
      </c>
      <c r="M20" s="12">
        <v>3</v>
      </c>
      <c r="N20" s="12">
        <v>3</v>
      </c>
      <c r="O20" s="12">
        <v>4</v>
      </c>
      <c r="P20" s="15">
        <v>2</v>
      </c>
      <c r="Q20" s="15">
        <v>0</v>
      </c>
      <c r="R20" s="12">
        <v>2</v>
      </c>
      <c r="S20" s="12">
        <v>2</v>
      </c>
      <c r="T20" s="12">
        <v>2</v>
      </c>
      <c r="U20" s="12">
        <v>2</v>
      </c>
      <c r="V20" s="12">
        <v>1</v>
      </c>
      <c r="W20" s="13" t="e">
        <f t="shared" ca="1" si="1"/>
        <v>#NAME?</v>
      </c>
      <c r="X20" s="38" t="e">
        <f t="shared" ca="1" si="0"/>
        <v>#NAME?</v>
      </c>
      <c r="Y20" s="38">
        <v>1156</v>
      </c>
      <c r="Z20" s="39">
        <v>19</v>
      </c>
      <c r="AB20" s="19" t="e">
        <f t="shared" ca="1" si="2"/>
        <v>#NAME?</v>
      </c>
      <c r="AC20" s="15">
        <v>2</v>
      </c>
      <c r="AE20" s="19" t="e">
        <f t="shared" ca="1" si="3"/>
        <v>#NAME?</v>
      </c>
    </row>
    <row r="21" spans="1:31" x14ac:dyDescent="0.25">
      <c r="A21" s="9" t="s">
        <v>90</v>
      </c>
      <c r="B21" s="10">
        <v>202</v>
      </c>
      <c r="C21" s="12">
        <v>202519</v>
      </c>
      <c r="D21" s="14" t="s">
        <v>99</v>
      </c>
      <c r="E21" s="14" t="s">
        <v>91</v>
      </c>
      <c r="F21" s="14" t="s">
        <v>92</v>
      </c>
      <c r="G21" s="12">
        <v>4</v>
      </c>
      <c r="H21" s="14" t="s">
        <v>93</v>
      </c>
      <c r="I21" s="14" t="s">
        <v>94</v>
      </c>
      <c r="J21" s="14" t="s">
        <v>95</v>
      </c>
      <c r="K21" s="12">
        <v>1</v>
      </c>
      <c r="L21" s="16">
        <v>20</v>
      </c>
      <c r="M21" s="12">
        <v>4</v>
      </c>
      <c r="N21" s="12">
        <v>1</v>
      </c>
      <c r="O21" s="12">
        <v>35</v>
      </c>
      <c r="P21" s="15">
        <v>1</v>
      </c>
      <c r="Q21" s="15">
        <v>0</v>
      </c>
      <c r="R21" s="12">
        <v>17</v>
      </c>
      <c r="S21" s="12">
        <v>11</v>
      </c>
      <c r="T21" s="12">
        <v>17</v>
      </c>
      <c r="U21" s="12">
        <v>11</v>
      </c>
      <c r="V21" s="12">
        <v>1</v>
      </c>
      <c r="W21" s="13" t="e">
        <f t="shared" ca="1" si="1"/>
        <v>#NAME?</v>
      </c>
      <c r="X21" s="38" t="e">
        <f t="shared" ca="1" si="0"/>
        <v>#NAME?</v>
      </c>
      <c r="Y21" s="38">
        <v>1157</v>
      </c>
      <c r="Z21" s="39">
        <v>20</v>
      </c>
      <c r="AB21" s="19" t="e">
        <f t="shared" ca="1" si="2"/>
        <v>#NAME?</v>
      </c>
      <c r="AC21" s="15">
        <v>9</v>
      </c>
      <c r="AE21" s="19" t="e">
        <f t="shared" ca="1" si="3"/>
        <v>#NAME?</v>
      </c>
    </row>
    <row r="22" spans="1:31" x14ac:dyDescent="0.25">
      <c r="A22" s="9" t="s">
        <v>90</v>
      </c>
      <c r="B22" s="10">
        <v>202</v>
      </c>
      <c r="C22" s="12">
        <v>202710</v>
      </c>
      <c r="D22" s="14" t="s">
        <v>99</v>
      </c>
      <c r="E22" s="14" t="s">
        <v>91</v>
      </c>
      <c r="F22" s="14" t="s">
        <v>92</v>
      </c>
      <c r="G22" s="12">
        <v>4</v>
      </c>
      <c r="H22" s="14" t="s">
        <v>93</v>
      </c>
      <c r="I22" s="14" t="s">
        <v>94</v>
      </c>
      <c r="J22" s="14" t="s">
        <v>95</v>
      </c>
      <c r="K22" s="12">
        <v>6</v>
      </c>
      <c r="L22" s="16">
        <v>167</v>
      </c>
      <c r="M22" s="12">
        <v>2</v>
      </c>
      <c r="N22" s="12">
        <v>4</v>
      </c>
      <c r="O22" s="10">
        <v>3</v>
      </c>
      <c r="P22" s="15">
        <v>0</v>
      </c>
      <c r="Q22" s="15">
        <v>0</v>
      </c>
      <c r="R22" s="12">
        <v>2</v>
      </c>
      <c r="S22" s="12">
        <v>0</v>
      </c>
      <c r="T22" s="12">
        <v>2</v>
      </c>
      <c r="U22" s="12">
        <v>0</v>
      </c>
      <c r="V22" s="12">
        <v>1</v>
      </c>
      <c r="W22" s="13" t="e">
        <f t="shared" ca="1" si="1"/>
        <v>#NAME?</v>
      </c>
      <c r="X22" s="38" t="e">
        <f t="shared" ca="1" si="0"/>
        <v>#NAME?</v>
      </c>
      <c r="Y22" s="38">
        <v>1159</v>
      </c>
      <c r="Z22" s="39">
        <v>21</v>
      </c>
      <c r="AB22" s="19" t="e">
        <f t="shared" ca="1" si="2"/>
        <v>#NAME?</v>
      </c>
      <c r="AC22" s="15">
        <v>2</v>
      </c>
      <c r="AE22" s="19" t="e">
        <f t="shared" ca="1" si="3"/>
        <v>#NAME?</v>
      </c>
    </row>
    <row r="23" spans="1:31" x14ac:dyDescent="0.25">
      <c r="A23" s="9" t="s">
        <v>90</v>
      </c>
      <c r="B23" s="10">
        <v>202</v>
      </c>
      <c r="C23" s="12">
        <v>202186</v>
      </c>
      <c r="D23" s="14" t="s">
        <v>99</v>
      </c>
      <c r="E23" s="14" t="s">
        <v>91</v>
      </c>
      <c r="F23" s="14" t="s">
        <v>92</v>
      </c>
      <c r="G23" s="12">
        <v>2</v>
      </c>
      <c r="H23" s="14" t="s">
        <v>93</v>
      </c>
      <c r="I23" s="14" t="s">
        <v>94</v>
      </c>
      <c r="J23" s="14" t="s">
        <v>95</v>
      </c>
      <c r="K23" s="12">
        <v>1</v>
      </c>
      <c r="L23" s="16">
        <v>26</v>
      </c>
      <c r="M23" s="12">
        <v>5</v>
      </c>
      <c r="N23" s="12">
        <v>2</v>
      </c>
      <c r="O23" s="12">
        <v>6</v>
      </c>
      <c r="P23" s="15">
        <v>6</v>
      </c>
      <c r="Q23" s="15">
        <v>2</v>
      </c>
      <c r="R23" s="12">
        <v>5</v>
      </c>
      <c r="S23" s="12">
        <v>4</v>
      </c>
      <c r="T23" s="12">
        <v>5</v>
      </c>
      <c r="U23" s="12">
        <v>4</v>
      </c>
      <c r="V23" s="12">
        <v>1</v>
      </c>
      <c r="W23" s="13" t="e">
        <f t="shared" ca="1" si="1"/>
        <v>#NAME?</v>
      </c>
      <c r="X23" s="38" t="e">
        <f t="shared" ca="1" si="0"/>
        <v>#NAME?</v>
      </c>
      <c r="Y23" s="38">
        <v>1167</v>
      </c>
      <c r="Z23" s="39">
        <v>22</v>
      </c>
      <c r="AB23" s="19" t="e">
        <f t="shared" ca="1" si="2"/>
        <v>#NAME?</v>
      </c>
      <c r="AC23" s="15">
        <v>2</v>
      </c>
      <c r="AE23" s="19" t="e">
        <f t="shared" ca="1" si="3"/>
        <v>#NAME?</v>
      </c>
    </row>
    <row r="24" spans="1:31" x14ac:dyDescent="0.25">
      <c r="A24" s="9" t="s">
        <v>90</v>
      </c>
      <c r="B24" s="10">
        <v>202</v>
      </c>
      <c r="C24" s="12">
        <v>202894</v>
      </c>
      <c r="D24" s="14" t="s">
        <v>99</v>
      </c>
      <c r="E24" s="14" t="s">
        <v>91</v>
      </c>
      <c r="F24" s="14" t="s">
        <v>92</v>
      </c>
      <c r="G24" s="12">
        <v>6</v>
      </c>
      <c r="H24" s="14" t="s">
        <v>93</v>
      </c>
      <c r="I24" s="14" t="s">
        <v>94</v>
      </c>
      <c r="J24" s="14" t="s">
        <v>95</v>
      </c>
      <c r="K24" s="12">
        <v>4</v>
      </c>
      <c r="L24" s="16">
        <v>47</v>
      </c>
      <c r="M24" s="12">
        <v>2</v>
      </c>
      <c r="N24" s="12">
        <v>4</v>
      </c>
      <c r="O24" s="12">
        <v>22</v>
      </c>
      <c r="P24" s="15">
        <v>4</v>
      </c>
      <c r="Q24" s="15">
        <v>1</v>
      </c>
      <c r="R24" s="12">
        <v>4</v>
      </c>
      <c r="S24" s="12">
        <v>3</v>
      </c>
      <c r="T24" s="12">
        <v>4</v>
      </c>
      <c r="U24" s="12">
        <v>3</v>
      </c>
      <c r="V24" s="12">
        <v>1</v>
      </c>
      <c r="W24" s="13" t="e">
        <f t="shared" ca="1" si="1"/>
        <v>#NAME?</v>
      </c>
      <c r="X24" s="38" t="e">
        <f t="shared" ca="1" si="0"/>
        <v>#NAME?</v>
      </c>
      <c r="Y24" s="38">
        <v>1184</v>
      </c>
      <c r="Z24" s="39">
        <v>23</v>
      </c>
      <c r="AB24" s="19" t="e">
        <f t="shared" ca="1" si="2"/>
        <v>#NAME?</v>
      </c>
      <c r="AC24" s="15">
        <v>2</v>
      </c>
      <c r="AE24" s="19" t="e">
        <f t="shared" ca="1" si="3"/>
        <v>#NAME?</v>
      </c>
    </row>
    <row r="25" spans="1:31" x14ac:dyDescent="0.25">
      <c r="A25" s="9" t="s">
        <v>90</v>
      </c>
      <c r="B25" s="10">
        <v>202</v>
      </c>
      <c r="C25" s="12">
        <v>202860</v>
      </c>
      <c r="D25" s="14" t="s">
        <v>99</v>
      </c>
      <c r="E25" s="14" t="s">
        <v>91</v>
      </c>
      <c r="F25" s="14" t="s">
        <v>92</v>
      </c>
      <c r="G25" s="12">
        <v>6</v>
      </c>
      <c r="H25" s="14" t="s">
        <v>93</v>
      </c>
      <c r="I25" s="14" t="s">
        <v>94</v>
      </c>
      <c r="J25" s="14" t="s">
        <v>95</v>
      </c>
      <c r="K25" s="12">
        <v>1</v>
      </c>
      <c r="L25" s="16">
        <v>35</v>
      </c>
      <c r="M25" s="12">
        <v>3</v>
      </c>
      <c r="N25" s="12">
        <v>2</v>
      </c>
      <c r="O25" s="12">
        <v>1</v>
      </c>
      <c r="P25" s="15">
        <v>1</v>
      </c>
      <c r="Q25" s="15">
        <v>0</v>
      </c>
      <c r="R25" s="12">
        <v>1</v>
      </c>
      <c r="S25" s="12">
        <v>0</v>
      </c>
      <c r="T25" s="12">
        <v>1</v>
      </c>
      <c r="U25" s="12">
        <v>0</v>
      </c>
      <c r="V25" s="12">
        <v>1</v>
      </c>
      <c r="W25" s="13" t="e">
        <f t="shared" ca="1" si="1"/>
        <v>#NAME?</v>
      </c>
      <c r="X25" s="38" t="e">
        <f t="shared" ca="1" si="0"/>
        <v>#NAME?</v>
      </c>
      <c r="Y25" s="38">
        <v>1201</v>
      </c>
      <c r="Z25" s="39">
        <v>24</v>
      </c>
      <c r="AB25" s="19" t="e">
        <f t="shared" ca="1" si="2"/>
        <v>#NAME?</v>
      </c>
      <c r="AC25" s="15">
        <v>9</v>
      </c>
      <c r="AE25" s="19" t="e">
        <f t="shared" ca="1" si="3"/>
        <v>#NAME?</v>
      </c>
    </row>
    <row r="26" spans="1:31" x14ac:dyDescent="0.25">
      <c r="A26" s="9" t="s">
        <v>90</v>
      </c>
      <c r="B26" s="10">
        <v>202</v>
      </c>
      <c r="C26" s="12">
        <v>202044</v>
      </c>
      <c r="D26" s="14" t="s">
        <v>99</v>
      </c>
      <c r="E26" s="14" t="s">
        <v>91</v>
      </c>
      <c r="F26" s="14" t="s">
        <v>92</v>
      </c>
      <c r="G26" s="12">
        <v>1</v>
      </c>
      <c r="H26" s="14" t="s">
        <v>93</v>
      </c>
      <c r="I26" s="14" t="s">
        <v>94</v>
      </c>
      <c r="J26" s="14" t="s">
        <v>95</v>
      </c>
      <c r="K26" s="12">
        <v>6</v>
      </c>
      <c r="L26" s="16">
        <v>62</v>
      </c>
      <c r="M26" s="12">
        <v>3</v>
      </c>
      <c r="N26" s="10">
        <v>3</v>
      </c>
      <c r="O26" s="12">
        <v>1</v>
      </c>
      <c r="P26" s="15">
        <v>0</v>
      </c>
      <c r="Q26" s="15">
        <v>0</v>
      </c>
      <c r="R26" s="10">
        <v>1</v>
      </c>
      <c r="S26" s="10">
        <v>0</v>
      </c>
      <c r="T26" s="10">
        <v>1</v>
      </c>
      <c r="U26" s="10">
        <v>0</v>
      </c>
      <c r="V26" s="12">
        <v>1</v>
      </c>
      <c r="W26" s="13" t="e">
        <f t="shared" ca="1" si="1"/>
        <v>#NAME?</v>
      </c>
      <c r="X26" s="38" t="e">
        <f t="shared" ca="1" si="0"/>
        <v>#NAME?</v>
      </c>
      <c r="Y26" s="38">
        <v>1202</v>
      </c>
      <c r="Z26" s="39">
        <v>25</v>
      </c>
      <c r="AB26" s="19" t="e">
        <f t="shared" ca="1" si="2"/>
        <v>#NAME?</v>
      </c>
      <c r="AC26" s="15">
        <v>9</v>
      </c>
      <c r="AE26" s="19" t="e">
        <f t="shared" ca="1" si="3"/>
        <v>#NAME?</v>
      </c>
    </row>
    <row r="27" spans="1:31" x14ac:dyDescent="0.25">
      <c r="A27" s="9" t="s">
        <v>90</v>
      </c>
      <c r="B27" s="10">
        <v>202</v>
      </c>
      <c r="C27" s="12">
        <v>202314</v>
      </c>
      <c r="D27" s="14" t="s">
        <v>99</v>
      </c>
      <c r="E27" s="14" t="s">
        <v>91</v>
      </c>
      <c r="F27" s="14" t="s">
        <v>92</v>
      </c>
      <c r="G27" s="12">
        <v>2</v>
      </c>
      <c r="H27" s="14" t="s">
        <v>93</v>
      </c>
      <c r="I27" s="14" t="s">
        <v>94</v>
      </c>
      <c r="J27" s="14" t="s">
        <v>95</v>
      </c>
      <c r="K27" s="12">
        <v>6</v>
      </c>
      <c r="L27" s="16">
        <v>2</v>
      </c>
      <c r="M27" s="12">
        <v>2</v>
      </c>
      <c r="N27" s="12">
        <v>3</v>
      </c>
      <c r="O27" s="12">
        <v>10</v>
      </c>
      <c r="P27" s="15">
        <v>0</v>
      </c>
      <c r="Q27" s="15">
        <v>0</v>
      </c>
      <c r="R27" s="12">
        <v>3</v>
      </c>
      <c r="S27" s="12">
        <v>2</v>
      </c>
      <c r="T27" s="12">
        <v>3</v>
      </c>
      <c r="U27" s="12">
        <v>2</v>
      </c>
      <c r="V27" s="12">
        <v>1</v>
      </c>
      <c r="W27" s="13" t="e">
        <f t="shared" ca="1" si="1"/>
        <v>#NAME?</v>
      </c>
      <c r="X27" s="38" t="e">
        <f t="shared" ca="1" si="0"/>
        <v>#NAME?</v>
      </c>
      <c r="Y27" s="38">
        <v>1205</v>
      </c>
      <c r="Z27" s="39">
        <v>26</v>
      </c>
      <c r="AB27" s="19" t="e">
        <f t="shared" ca="1" si="2"/>
        <v>#NAME?</v>
      </c>
      <c r="AC27" s="15">
        <v>9</v>
      </c>
      <c r="AE27" s="19" t="e">
        <f t="shared" ca="1" si="3"/>
        <v>#NAME?</v>
      </c>
    </row>
    <row r="28" spans="1:31" x14ac:dyDescent="0.25">
      <c r="A28" s="9" t="s">
        <v>90</v>
      </c>
      <c r="B28" s="10">
        <v>202</v>
      </c>
      <c r="C28" s="12">
        <v>202271</v>
      </c>
      <c r="D28" s="14" t="s">
        <v>99</v>
      </c>
      <c r="E28" s="14" t="s">
        <v>91</v>
      </c>
      <c r="F28" s="14" t="s">
        <v>92</v>
      </c>
      <c r="G28" s="12">
        <v>2</v>
      </c>
      <c r="H28" s="14" t="s">
        <v>93</v>
      </c>
      <c r="I28" s="14" t="s">
        <v>94</v>
      </c>
      <c r="J28" s="14" t="s">
        <v>95</v>
      </c>
      <c r="K28" s="12">
        <v>9</v>
      </c>
      <c r="L28" s="16">
        <v>67</v>
      </c>
      <c r="M28" s="12">
        <v>4</v>
      </c>
      <c r="N28" s="12">
        <v>2</v>
      </c>
      <c r="O28" s="12">
        <v>6</v>
      </c>
      <c r="P28" s="15">
        <v>2</v>
      </c>
      <c r="Q28" s="15">
        <v>1</v>
      </c>
      <c r="R28" s="12">
        <v>1</v>
      </c>
      <c r="S28" s="12">
        <v>1</v>
      </c>
      <c r="T28" s="12">
        <v>1</v>
      </c>
      <c r="U28" s="12">
        <v>1</v>
      </c>
      <c r="V28" s="12">
        <v>1</v>
      </c>
      <c r="W28" s="13" t="e">
        <f t="shared" ca="1" si="1"/>
        <v>#NAME?</v>
      </c>
      <c r="X28" s="38" t="e">
        <f t="shared" ca="1" si="0"/>
        <v>#NAME?</v>
      </c>
      <c r="Y28" s="38">
        <v>1208</v>
      </c>
      <c r="Z28" s="39">
        <v>27</v>
      </c>
      <c r="AB28" s="19" t="e">
        <f t="shared" ca="1" si="2"/>
        <v>#NAME?</v>
      </c>
      <c r="AC28" s="15">
        <v>9</v>
      </c>
      <c r="AE28" s="19" t="e">
        <f t="shared" ca="1" si="3"/>
        <v>#NAME?</v>
      </c>
    </row>
    <row r="29" spans="1:31" x14ac:dyDescent="0.25">
      <c r="A29" s="9" t="s">
        <v>90</v>
      </c>
      <c r="B29" s="10">
        <v>202</v>
      </c>
      <c r="C29" s="12">
        <v>202005</v>
      </c>
      <c r="D29" s="14" t="s">
        <v>99</v>
      </c>
      <c r="E29" s="14" t="s">
        <v>91</v>
      </c>
      <c r="F29" s="14" t="s">
        <v>92</v>
      </c>
      <c r="G29" s="12">
        <v>1</v>
      </c>
      <c r="H29" s="14" t="s">
        <v>93</v>
      </c>
      <c r="I29" s="14" t="s">
        <v>94</v>
      </c>
      <c r="J29" s="14" t="s">
        <v>95</v>
      </c>
      <c r="K29" s="12">
        <v>1</v>
      </c>
      <c r="L29" s="16">
        <v>16</v>
      </c>
      <c r="M29" s="12">
        <v>2</v>
      </c>
      <c r="N29" s="12">
        <v>1</v>
      </c>
      <c r="O29" s="12">
        <v>12</v>
      </c>
      <c r="P29" s="15">
        <v>7</v>
      </c>
      <c r="Q29" s="15">
        <v>0</v>
      </c>
      <c r="R29" s="12">
        <v>6</v>
      </c>
      <c r="S29" s="12">
        <v>2</v>
      </c>
      <c r="T29" s="12">
        <v>6</v>
      </c>
      <c r="U29" s="12">
        <v>2</v>
      </c>
      <c r="V29" s="12">
        <v>1</v>
      </c>
      <c r="W29" s="13" t="e">
        <f t="shared" ca="1" si="1"/>
        <v>#NAME?</v>
      </c>
      <c r="X29" s="38" t="e">
        <f t="shared" ca="1" si="0"/>
        <v>#NAME?</v>
      </c>
      <c r="Y29" s="38">
        <v>1215</v>
      </c>
      <c r="Z29" s="39">
        <v>28</v>
      </c>
      <c r="AB29" s="19" t="e">
        <f t="shared" ca="1" si="2"/>
        <v>#NAME?</v>
      </c>
      <c r="AC29" s="15">
        <v>9</v>
      </c>
      <c r="AE29" s="19" t="e">
        <f t="shared" ca="1" si="3"/>
        <v>#NAME?</v>
      </c>
    </row>
    <row r="30" spans="1:31" x14ac:dyDescent="0.25">
      <c r="A30" s="9" t="s">
        <v>90</v>
      </c>
      <c r="B30" s="10">
        <v>202</v>
      </c>
      <c r="C30" s="12">
        <v>202047</v>
      </c>
      <c r="D30" s="14" t="s">
        <v>99</v>
      </c>
      <c r="E30" s="14" t="s">
        <v>91</v>
      </c>
      <c r="F30" s="14" t="s">
        <v>92</v>
      </c>
      <c r="G30" s="12">
        <v>1</v>
      </c>
      <c r="H30" s="14" t="s">
        <v>93</v>
      </c>
      <c r="I30" s="14" t="s">
        <v>94</v>
      </c>
      <c r="J30" s="14" t="s">
        <v>95</v>
      </c>
      <c r="K30" s="12">
        <v>16</v>
      </c>
      <c r="L30" s="16">
        <v>47</v>
      </c>
      <c r="M30" s="12">
        <v>2</v>
      </c>
      <c r="N30" s="10">
        <v>1</v>
      </c>
      <c r="O30" s="12">
        <v>1</v>
      </c>
      <c r="P30" s="15">
        <v>0</v>
      </c>
      <c r="Q30" s="15">
        <v>0</v>
      </c>
      <c r="R30" s="10">
        <v>1</v>
      </c>
      <c r="S30" s="10">
        <v>0</v>
      </c>
      <c r="T30" s="10">
        <v>1</v>
      </c>
      <c r="U30" s="10">
        <v>0</v>
      </c>
      <c r="V30" s="12">
        <v>1</v>
      </c>
      <c r="W30" s="13" t="e">
        <f t="shared" ca="1" si="1"/>
        <v>#NAME?</v>
      </c>
      <c r="X30" s="38" t="e">
        <f t="shared" ca="1" si="0"/>
        <v>#NAME?</v>
      </c>
      <c r="Y30" s="38">
        <v>1224</v>
      </c>
      <c r="Z30" s="39">
        <v>29</v>
      </c>
      <c r="AB30" s="19" t="e">
        <f t="shared" ca="1" si="2"/>
        <v>#NAME?</v>
      </c>
      <c r="AC30" s="15">
        <v>2</v>
      </c>
      <c r="AE30" s="19" t="e">
        <f t="shared" ca="1" si="3"/>
        <v>#NAME?</v>
      </c>
    </row>
    <row r="31" spans="1:31" x14ac:dyDescent="0.25">
      <c r="A31" s="9" t="s">
        <v>90</v>
      </c>
      <c r="B31" s="10">
        <v>202</v>
      </c>
      <c r="C31" s="12">
        <v>202664</v>
      </c>
      <c r="D31" s="14" t="s">
        <v>99</v>
      </c>
      <c r="E31" s="14" t="s">
        <v>91</v>
      </c>
      <c r="F31" s="14" t="s">
        <v>92</v>
      </c>
      <c r="G31" s="12">
        <v>4</v>
      </c>
      <c r="H31" s="14" t="s">
        <v>93</v>
      </c>
      <c r="I31" s="14" t="s">
        <v>94</v>
      </c>
      <c r="J31" s="14" t="s">
        <v>95</v>
      </c>
      <c r="K31" s="12">
        <v>18</v>
      </c>
      <c r="L31" s="16">
        <v>67</v>
      </c>
      <c r="M31" s="12">
        <v>5</v>
      </c>
      <c r="N31" s="12">
        <v>3</v>
      </c>
      <c r="O31" s="10">
        <v>1</v>
      </c>
      <c r="P31" s="15">
        <v>1</v>
      </c>
      <c r="Q31" s="15">
        <v>1</v>
      </c>
      <c r="R31" s="12">
        <v>1</v>
      </c>
      <c r="S31" s="12">
        <v>0</v>
      </c>
      <c r="T31" s="12">
        <v>1</v>
      </c>
      <c r="U31" s="12">
        <v>0</v>
      </c>
      <c r="V31" s="12">
        <v>1</v>
      </c>
      <c r="W31" s="13" t="e">
        <f t="shared" ca="1" si="1"/>
        <v>#NAME?</v>
      </c>
      <c r="X31" s="38" t="e">
        <f t="shared" ca="1" si="0"/>
        <v>#NAME?</v>
      </c>
      <c r="Y31" s="38">
        <v>1227</v>
      </c>
      <c r="Z31" s="39">
        <v>30</v>
      </c>
      <c r="AB31" s="19" t="e">
        <f t="shared" ca="1" si="2"/>
        <v>#NAME?</v>
      </c>
      <c r="AC31" s="15">
        <v>9</v>
      </c>
      <c r="AE31" s="19" t="e">
        <f t="shared" ca="1" si="3"/>
        <v>#NAME?</v>
      </c>
    </row>
    <row r="32" spans="1:31" x14ac:dyDescent="0.25">
      <c r="A32" s="9" t="s">
        <v>90</v>
      </c>
      <c r="B32" s="10">
        <v>202</v>
      </c>
      <c r="C32" s="12">
        <v>202144</v>
      </c>
      <c r="D32" s="14" t="s">
        <v>99</v>
      </c>
      <c r="E32" s="14" t="s">
        <v>91</v>
      </c>
      <c r="F32" s="14" t="s">
        <v>92</v>
      </c>
      <c r="G32" s="12">
        <v>2</v>
      </c>
      <c r="H32" s="14" t="s">
        <v>93</v>
      </c>
      <c r="I32" s="14" t="s">
        <v>94</v>
      </c>
      <c r="J32" s="14" t="s">
        <v>95</v>
      </c>
      <c r="K32" s="12">
        <v>2</v>
      </c>
      <c r="L32" s="16">
        <v>167</v>
      </c>
      <c r="M32" s="12">
        <v>3</v>
      </c>
      <c r="N32" s="12">
        <v>2</v>
      </c>
      <c r="O32" s="12">
        <v>3</v>
      </c>
      <c r="P32" s="15">
        <v>3</v>
      </c>
      <c r="Q32" s="15">
        <v>3</v>
      </c>
      <c r="R32" s="12">
        <v>3</v>
      </c>
      <c r="S32" s="12">
        <v>1</v>
      </c>
      <c r="T32" s="12">
        <v>3</v>
      </c>
      <c r="U32" s="12">
        <v>1</v>
      </c>
      <c r="V32" s="12">
        <v>1</v>
      </c>
      <c r="W32" s="13" t="e">
        <f t="shared" ca="1" si="1"/>
        <v>#NAME?</v>
      </c>
      <c r="X32" s="38" t="e">
        <f t="shared" ca="1" si="0"/>
        <v>#NAME?</v>
      </c>
      <c r="Y32" s="38">
        <v>1242</v>
      </c>
      <c r="Z32" s="39">
        <v>31</v>
      </c>
      <c r="AB32" s="19" t="e">
        <f t="shared" ca="1" si="2"/>
        <v>#NAME?</v>
      </c>
      <c r="AC32" s="15">
        <v>2</v>
      </c>
      <c r="AE32" s="19" t="e">
        <f t="shared" ca="1" si="3"/>
        <v>#NAME?</v>
      </c>
    </row>
    <row r="33" spans="1:31" x14ac:dyDescent="0.25">
      <c r="A33" s="9" t="s">
        <v>90</v>
      </c>
      <c r="B33" s="10">
        <v>202</v>
      </c>
      <c r="C33" s="12">
        <v>202556</v>
      </c>
      <c r="D33" s="14" t="s">
        <v>99</v>
      </c>
      <c r="E33" s="14" t="s">
        <v>91</v>
      </c>
      <c r="F33" s="14" t="s">
        <v>92</v>
      </c>
      <c r="G33" s="12">
        <v>4</v>
      </c>
      <c r="H33" s="14" t="s">
        <v>93</v>
      </c>
      <c r="I33" s="14" t="s">
        <v>94</v>
      </c>
      <c r="J33" s="14" t="s">
        <v>95</v>
      </c>
      <c r="K33" s="12">
        <v>10</v>
      </c>
      <c r="L33" s="16">
        <v>16</v>
      </c>
      <c r="M33" s="12">
        <v>5</v>
      </c>
      <c r="N33" s="12">
        <v>1</v>
      </c>
      <c r="O33" s="12">
        <v>2</v>
      </c>
      <c r="P33" s="15">
        <v>1</v>
      </c>
      <c r="Q33" s="15">
        <v>1</v>
      </c>
      <c r="R33" s="12">
        <v>2</v>
      </c>
      <c r="S33" s="12">
        <v>1</v>
      </c>
      <c r="T33" s="12">
        <v>2</v>
      </c>
      <c r="U33" s="12">
        <v>1</v>
      </c>
      <c r="V33" s="12">
        <v>1</v>
      </c>
      <c r="W33" s="13" t="e">
        <f t="shared" ca="1" si="1"/>
        <v>#NAME?</v>
      </c>
      <c r="X33" s="38" t="e">
        <f t="shared" ca="1" si="0"/>
        <v>#NAME?</v>
      </c>
      <c r="Y33" s="38">
        <v>1253</v>
      </c>
      <c r="Z33" s="39">
        <v>32</v>
      </c>
      <c r="AB33" s="19" t="e">
        <f t="shared" ca="1" si="2"/>
        <v>#NAME?</v>
      </c>
      <c r="AC33" s="15">
        <v>2</v>
      </c>
      <c r="AE33" s="19" t="e">
        <f t="shared" ca="1" si="3"/>
        <v>#NAME?</v>
      </c>
    </row>
    <row r="34" spans="1:31" x14ac:dyDescent="0.25">
      <c r="A34" s="9" t="s">
        <v>90</v>
      </c>
      <c r="B34" s="10">
        <v>202</v>
      </c>
      <c r="C34" s="12">
        <v>202023</v>
      </c>
      <c r="D34" s="14" t="s">
        <v>99</v>
      </c>
      <c r="E34" s="14" t="s">
        <v>91</v>
      </c>
      <c r="F34" s="14" t="s">
        <v>92</v>
      </c>
      <c r="G34" s="12">
        <v>1</v>
      </c>
      <c r="H34" s="14" t="s">
        <v>93</v>
      </c>
      <c r="I34" s="14" t="s">
        <v>94</v>
      </c>
      <c r="J34" s="14" t="s">
        <v>95</v>
      </c>
      <c r="K34" s="12">
        <v>4</v>
      </c>
      <c r="L34" s="16">
        <v>49</v>
      </c>
      <c r="M34" s="12">
        <v>6</v>
      </c>
      <c r="N34" s="12">
        <v>3</v>
      </c>
      <c r="O34" s="12">
        <v>2</v>
      </c>
      <c r="P34" s="15">
        <v>0</v>
      </c>
      <c r="Q34" s="15">
        <v>0</v>
      </c>
      <c r="R34" s="12">
        <v>2</v>
      </c>
      <c r="S34" s="12">
        <v>2</v>
      </c>
      <c r="T34" s="12">
        <v>2</v>
      </c>
      <c r="U34" s="12">
        <v>2</v>
      </c>
      <c r="V34" s="12">
        <v>1</v>
      </c>
      <c r="W34" s="13" t="e">
        <f t="shared" ca="1" si="1"/>
        <v>#NAME?</v>
      </c>
      <c r="X34" s="38" t="e">
        <f t="shared" ca="1" si="0"/>
        <v>#NAME?</v>
      </c>
      <c r="Y34" s="38">
        <v>1254</v>
      </c>
      <c r="Z34" s="39">
        <v>33</v>
      </c>
      <c r="AB34" s="19" t="e">
        <f t="shared" ca="1" si="2"/>
        <v>#NAME?</v>
      </c>
      <c r="AC34" s="15">
        <v>9</v>
      </c>
      <c r="AE34" s="19" t="e">
        <f t="shared" ca="1" si="3"/>
        <v>#NAME?</v>
      </c>
    </row>
    <row r="35" spans="1:31" x14ac:dyDescent="0.25">
      <c r="A35" s="9" t="s">
        <v>90</v>
      </c>
      <c r="B35" s="10">
        <v>202</v>
      </c>
      <c r="C35" s="12">
        <v>202086</v>
      </c>
      <c r="D35" s="14" t="s">
        <v>99</v>
      </c>
      <c r="E35" s="14" t="s">
        <v>91</v>
      </c>
      <c r="F35" s="14" t="s">
        <v>92</v>
      </c>
      <c r="G35" s="12">
        <v>2</v>
      </c>
      <c r="H35" s="14" t="s">
        <v>93</v>
      </c>
      <c r="I35" s="14" t="s">
        <v>94</v>
      </c>
      <c r="J35" s="14" t="s">
        <v>95</v>
      </c>
      <c r="K35" s="12">
        <v>3</v>
      </c>
      <c r="L35" s="16">
        <v>52</v>
      </c>
      <c r="M35" s="12">
        <v>6</v>
      </c>
      <c r="N35" s="12">
        <v>4</v>
      </c>
      <c r="O35" s="12">
        <v>15</v>
      </c>
      <c r="P35" s="15">
        <v>15</v>
      </c>
      <c r="Q35" s="15">
        <v>11</v>
      </c>
      <c r="R35" s="12">
        <v>0</v>
      </c>
      <c r="S35" s="12">
        <v>0</v>
      </c>
      <c r="T35" s="12">
        <v>0</v>
      </c>
      <c r="U35" s="12">
        <v>0</v>
      </c>
      <c r="V35" s="12">
        <v>1</v>
      </c>
      <c r="W35" s="13" t="e">
        <f t="shared" ca="1" si="1"/>
        <v>#NAME?</v>
      </c>
      <c r="X35" s="38" t="e">
        <f t="shared" ca="1" si="0"/>
        <v>#NAME?</v>
      </c>
      <c r="Y35" s="38">
        <v>1255</v>
      </c>
      <c r="Z35" s="39">
        <v>34</v>
      </c>
      <c r="AB35" s="19" t="e">
        <f t="shared" ca="1" si="2"/>
        <v>#NAME?</v>
      </c>
      <c r="AC35" s="15">
        <v>2</v>
      </c>
      <c r="AE35" s="19" t="e">
        <f t="shared" ca="1" si="3"/>
        <v>#NAME?</v>
      </c>
    </row>
    <row r="36" spans="1:31" x14ac:dyDescent="0.25">
      <c r="A36" s="9" t="s">
        <v>90</v>
      </c>
      <c r="B36" s="10">
        <v>202</v>
      </c>
      <c r="C36" s="12">
        <v>202645</v>
      </c>
      <c r="D36" s="14" t="s">
        <v>99</v>
      </c>
      <c r="E36" s="14" t="s">
        <v>91</v>
      </c>
      <c r="F36" s="14" t="s">
        <v>92</v>
      </c>
      <c r="G36" s="12">
        <v>4</v>
      </c>
      <c r="H36" s="14" t="s">
        <v>93</v>
      </c>
      <c r="I36" s="14" t="s">
        <v>94</v>
      </c>
      <c r="J36" s="14" t="s">
        <v>95</v>
      </c>
      <c r="K36" s="12">
        <v>17</v>
      </c>
      <c r="L36" s="16">
        <v>76</v>
      </c>
      <c r="M36" s="12">
        <v>1</v>
      </c>
      <c r="N36" s="12">
        <v>4</v>
      </c>
      <c r="O36" s="12">
        <v>3</v>
      </c>
      <c r="P36" s="15">
        <v>3</v>
      </c>
      <c r="Q36" s="15">
        <v>2</v>
      </c>
      <c r="R36" s="12">
        <v>0</v>
      </c>
      <c r="S36" s="12">
        <v>0</v>
      </c>
      <c r="T36" s="12">
        <v>0</v>
      </c>
      <c r="U36" s="12">
        <v>0</v>
      </c>
      <c r="V36" s="12">
        <v>1</v>
      </c>
      <c r="W36" s="13" t="e">
        <f t="shared" ca="1" si="1"/>
        <v>#NAME?</v>
      </c>
      <c r="X36" s="38" t="e">
        <f t="shared" ca="1" si="0"/>
        <v>#NAME?</v>
      </c>
      <c r="Y36" s="38">
        <v>1295</v>
      </c>
      <c r="Z36" s="39">
        <v>35</v>
      </c>
      <c r="AB36" s="19" t="e">
        <f t="shared" ca="1" si="2"/>
        <v>#NAME?</v>
      </c>
      <c r="AC36" s="15">
        <v>9</v>
      </c>
      <c r="AE36" s="19" t="e">
        <f t="shared" ca="1" si="3"/>
        <v>#NAME?</v>
      </c>
    </row>
    <row r="37" spans="1:31" x14ac:dyDescent="0.25">
      <c r="A37" s="9" t="s">
        <v>90</v>
      </c>
      <c r="B37" s="10">
        <v>202</v>
      </c>
      <c r="C37" s="12">
        <v>202818</v>
      </c>
      <c r="D37" s="14" t="s">
        <v>99</v>
      </c>
      <c r="E37" s="14" t="s">
        <v>91</v>
      </c>
      <c r="F37" s="14" t="s">
        <v>92</v>
      </c>
      <c r="G37" s="12">
        <v>6</v>
      </c>
      <c r="H37" s="14" t="s">
        <v>93</v>
      </c>
      <c r="I37" s="14" t="s">
        <v>94</v>
      </c>
      <c r="J37" s="14" t="s">
        <v>95</v>
      </c>
      <c r="K37" s="12">
        <v>16</v>
      </c>
      <c r="L37" s="16">
        <v>51</v>
      </c>
      <c r="M37" s="12">
        <v>2</v>
      </c>
      <c r="N37" s="12">
        <v>4</v>
      </c>
      <c r="O37" s="12">
        <v>9</v>
      </c>
      <c r="P37" s="15">
        <v>3</v>
      </c>
      <c r="Q37" s="15">
        <v>3</v>
      </c>
      <c r="R37" s="12">
        <v>9</v>
      </c>
      <c r="S37" s="12">
        <v>5</v>
      </c>
      <c r="T37" s="12">
        <v>9</v>
      </c>
      <c r="U37" s="12">
        <v>5</v>
      </c>
      <c r="V37" s="12">
        <v>1</v>
      </c>
      <c r="W37" s="13" t="e">
        <f t="shared" ca="1" si="1"/>
        <v>#NAME?</v>
      </c>
      <c r="X37" s="38" t="e">
        <f t="shared" ca="1" si="0"/>
        <v>#NAME?</v>
      </c>
      <c r="Y37" s="38">
        <v>1299</v>
      </c>
      <c r="Z37" s="39">
        <v>36</v>
      </c>
      <c r="AB37" s="19" t="e">
        <f t="shared" ca="1" si="2"/>
        <v>#NAME?</v>
      </c>
      <c r="AC37" s="15">
        <v>9</v>
      </c>
      <c r="AE37" s="19" t="e">
        <f t="shared" ca="1" si="3"/>
        <v>#NAME?</v>
      </c>
    </row>
    <row r="38" spans="1:31" x14ac:dyDescent="0.25">
      <c r="A38" s="9" t="s">
        <v>90</v>
      </c>
      <c r="B38" s="10">
        <v>202</v>
      </c>
      <c r="C38" s="12">
        <v>202665</v>
      </c>
      <c r="D38" s="14" t="s">
        <v>99</v>
      </c>
      <c r="E38" s="14" t="s">
        <v>91</v>
      </c>
      <c r="F38" s="14" t="s">
        <v>92</v>
      </c>
      <c r="G38" s="12">
        <v>4</v>
      </c>
      <c r="H38" s="14" t="s">
        <v>93</v>
      </c>
      <c r="I38" s="14" t="s">
        <v>94</v>
      </c>
      <c r="J38" s="14" t="s">
        <v>95</v>
      </c>
      <c r="K38" s="12">
        <v>15</v>
      </c>
      <c r="L38" s="16">
        <v>167</v>
      </c>
      <c r="M38" s="12">
        <v>1</v>
      </c>
      <c r="N38" s="10">
        <v>2</v>
      </c>
      <c r="O38" s="12">
        <v>9</v>
      </c>
      <c r="P38" s="15">
        <v>7</v>
      </c>
      <c r="Q38" s="15">
        <v>3</v>
      </c>
      <c r="R38" s="12">
        <v>1</v>
      </c>
      <c r="S38" s="12">
        <v>0</v>
      </c>
      <c r="T38" s="12">
        <v>1</v>
      </c>
      <c r="U38" s="12">
        <v>0</v>
      </c>
      <c r="V38" s="12">
        <v>1</v>
      </c>
      <c r="W38" s="13" t="e">
        <f t="shared" ca="1" si="1"/>
        <v>#NAME?</v>
      </c>
      <c r="X38" s="38" t="e">
        <f t="shared" ca="1" si="0"/>
        <v>#NAME?</v>
      </c>
      <c r="Y38" s="38">
        <v>1312</v>
      </c>
      <c r="Z38" s="39">
        <v>37</v>
      </c>
      <c r="AB38" s="19" t="e">
        <f t="shared" ca="1" si="2"/>
        <v>#NAME?</v>
      </c>
      <c r="AC38" s="15">
        <v>2</v>
      </c>
      <c r="AE38" s="19" t="e">
        <f t="shared" ca="1" si="3"/>
        <v>#NAME?</v>
      </c>
    </row>
    <row r="39" spans="1:31" x14ac:dyDescent="0.25">
      <c r="A39" s="9" t="s">
        <v>90</v>
      </c>
      <c r="B39" s="10">
        <v>202</v>
      </c>
      <c r="C39" s="12">
        <v>202389</v>
      </c>
      <c r="D39" s="14" t="s">
        <v>99</v>
      </c>
      <c r="E39" s="14" t="s">
        <v>91</v>
      </c>
      <c r="F39" s="14" t="s">
        <v>92</v>
      </c>
      <c r="G39" s="12">
        <v>3</v>
      </c>
      <c r="H39" s="14" t="s">
        <v>93</v>
      </c>
      <c r="I39" s="14" t="s">
        <v>94</v>
      </c>
      <c r="J39" s="14" t="s">
        <v>95</v>
      </c>
      <c r="K39" s="12">
        <v>14</v>
      </c>
      <c r="L39" s="16">
        <v>51</v>
      </c>
      <c r="M39" s="12">
        <v>5</v>
      </c>
      <c r="N39" s="12">
        <v>2</v>
      </c>
      <c r="O39" s="12">
        <v>6</v>
      </c>
      <c r="P39" s="15">
        <v>6</v>
      </c>
      <c r="Q39" s="15">
        <v>6</v>
      </c>
      <c r="R39" s="12">
        <v>1</v>
      </c>
      <c r="S39" s="12">
        <v>0</v>
      </c>
      <c r="T39" s="12">
        <v>1</v>
      </c>
      <c r="U39" s="12">
        <v>0</v>
      </c>
      <c r="V39" s="12">
        <v>1</v>
      </c>
      <c r="W39" s="13" t="e">
        <f t="shared" ca="1" si="1"/>
        <v>#NAME?</v>
      </c>
      <c r="X39" s="38" t="e">
        <f t="shared" ca="1" si="0"/>
        <v>#NAME?</v>
      </c>
      <c r="Y39" s="38">
        <v>1325</v>
      </c>
      <c r="Z39" s="39">
        <v>38</v>
      </c>
      <c r="AB39" s="19" t="e">
        <f t="shared" ca="1" si="2"/>
        <v>#NAME?</v>
      </c>
      <c r="AC39" s="15">
        <v>2</v>
      </c>
      <c r="AE39" s="19" t="e">
        <f t="shared" ca="1" si="3"/>
        <v>#NAME?</v>
      </c>
    </row>
    <row r="40" spans="1:31" x14ac:dyDescent="0.25">
      <c r="A40" s="9" t="s">
        <v>90</v>
      </c>
      <c r="B40" s="10">
        <v>202</v>
      </c>
      <c r="C40" s="12">
        <v>202207</v>
      </c>
      <c r="D40" s="14" t="s">
        <v>99</v>
      </c>
      <c r="E40" s="14" t="s">
        <v>91</v>
      </c>
      <c r="F40" s="14" t="s">
        <v>92</v>
      </c>
      <c r="G40" s="12">
        <v>2</v>
      </c>
      <c r="H40" s="14" t="s">
        <v>93</v>
      </c>
      <c r="I40" s="14" t="s">
        <v>94</v>
      </c>
      <c r="J40" s="14" t="s">
        <v>95</v>
      </c>
      <c r="K40" s="12">
        <v>12</v>
      </c>
      <c r="L40" s="16">
        <v>35</v>
      </c>
      <c r="M40" s="12">
        <v>5</v>
      </c>
      <c r="N40" s="12">
        <v>1</v>
      </c>
      <c r="O40" s="12">
        <v>11</v>
      </c>
      <c r="P40" s="15">
        <v>4</v>
      </c>
      <c r="Q40" s="15">
        <v>2</v>
      </c>
      <c r="R40" s="12">
        <v>7</v>
      </c>
      <c r="S40" s="12">
        <v>0</v>
      </c>
      <c r="T40" s="12">
        <v>7</v>
      </c>
      <c r="U40" s="12">
        <v>0</v>
      </c>
      <c r="V40" s="12">
        <v>1</v>
      </c>
      <c r="W40" s="13" t="e">
        <f t="shared" ca="1" si="1"/>
        <v>#NAME?</v>
      </c>
      <c r="X40" s="38" t="e">
        <f t="shared" ca="1" si="0"/>
        <v>#NAME?</v>
      </c>
      <c r="Y40" s="38">
        <v>1344</v>
      </c>
      <c r="Z40" s="39">
        <v>39</v>
      </c>
      <c r="AB40" s="19" t="e">
        <f t="shared" ca="1" si="2"/>
        <v>#NAME?</v>
      </c>
      <c r="AC40" s="15">
        <v>9</v>
      </c>
      <c r="AE40" s="19" t="e">
        <f t="shared" ca="1" si="3"/>
        <v>#NAME?</v>
      </c>
    </row>
    <row r="41" spans="1:31" x14ac:dyDescent="0.25">
      <c r="A41" s="9" t="s">
        <v>90</v>
      </c>
      <c r="B41" s="10">
        <v>202</v>
      </c>
      <c r="C41" s="12">
        <v>202829</v>
      </c>
      <c r="D41" s="14" t="s">
        <v>99</v>
      </c>
      <c r="E41" s="14" t="s">
        <v>91</v>
      </c>
      <c r="F41" s="14" t="s">
        <v>92</v>
      </c>
      <c r="G41" s="12">
        <v>6</v>
      </c>
      <c r="H41" s="14" t="s">
        <v>93</v>
      </c>
      <c r="I41" s="14" t="s">
        <v>94</v>
      </c>
      <c r="J41" s="14" t="s">
        <v>95</v>
      </c>
      <c r="K41" s="12">
        <v>15</v>
      </c>
      <c r="L41" s="16">
        <v>167</v>
      </c>
      <c r="M41" s="12">
        <v>6</v>
      </c>
      <c r="N41" s="12">
        <v>1</v>
      </c>
      <c r="O41" s="12">
        <v>4</v>
      </c>
      <c r="P41" s="15">
        <v>1</v>
      </c>
      <c r="Q41" s="15">
        <v>0</v>
      </c>
      <c r="R41" s="12">
        <v>4</v>
      </c>
      <c r="S41" s="12">
        <v>1</v>
      </c>
      <c r="T41" s="12">
        <v>4</v>
      </c>
      <c r="U41" s="12">
        <v>1</v>
      </c>
      <c r="V41" s="12">
        <v>1</v>
      </c>
      <c r="W41" s="13" t="e">
        <f t="shared" ca="1" si="1"/>
        <v>#NAME?</v>
      </c>
      <c r="X41" s="38" t="e">
        <f t="shared" ca="1" si="0"/>
        <v>#NAME?</v>
      </c>
      <c r="Y41" s="38">
        <v>1345</v>
      </c>
      <c r="Z41" s="39">
        <v>40</v>
      </c>
      <c r="AB41" s="19" t="e">
        <f t="shared" ca="1" si="2"/>
        <v>#NAME?</v>
      </c>
      <c r="AC41" s="15">
        <v>2</v>
      </c>
      <c r="AE41" s="19" t="e">
        <f t="shared" ca="1" si="3"/>
        <v>#NAME?</v>
      </c>
    </row>
    <row r="42" spans="1:31" x14ac:dyDescent="0.25">
      <c r="A42" s="9" t="s">
        <v>90</v>
      </c>
      <c r="B42" s="10">
        <v>202</v>
      </c>
      <c r="C42" s="12">
        <v>202201</v>
      </c>
      <c r="D42" s="14" t="s">
        <v>99</v>
      </c>
      <c r="E42" s="14" t="s">
        <v>91</v>
      </c>
      <c r="F42" s="14" t="s">
        <v>92</v>
      </c>
      <c r="G42" s="12">
        <v>2</v>
      </c>
      <c r="H42" s="14" t="s">
        <v>93</v>
      </c>
      <c r="I42" s="14" t="s">
        <v>94</v>
      </c>
      <c r="J42" s="14" t="s">
        <v>95</v>
      </c>
      <c r="K42" s="12">
        <v>28</v>
      </c>
      <c r="L42" s="16">
        <v>24</v>
      </c>
      <c r="M42" s="12">
        <v>6</v>
      </c>
      <c r="N42" s="12">
        <v>1</v>
      </c>
      <c r="O42" s="12">
        <v>9</v>
      </c>
      <c r="P42" s="15">
        <v>6</v>
      </c>
      <c r="Q42" s="15">
        <v>4</v>
      </c>
      <c r="R42" s="12">
        <v>5</v>
      </c>
      <c r="S42" s="12">
        <v>2</v>
      </c>
      <c r="T42" s="12">
        <v>5</v>
      </c>
      <c r="U42" s="12">
        <v>2</v>
      </c>
      <c r="V42" s="12">
        <v>1</v>
      </c>
      <c r="W42" s="13" t="e">
        <f t="shared" ca="1" si="1"/>
        <v>#NAME?</v>
      </c>
      <c r="X42" s="38" t="e">
        <f t="shared" ca="1" si="0"/>
        <v>#NAME?</v>
      </c>
      <c r="Y42" s="38">
        <v>1357</v>
      </c>
      <c r="Z42" s="39">
        <v>41</v>
      </c>
      <c r="AB42" s="19" t="e">
        <f t="shared" ca="1" si="2"/>
        <v>#NAME?</v>
      </c>
      <c r="AC42" s="15">
        <v>9</v>
      </c>
      <c r="AE42" s="19" t="e">
        <f t="shared" ca="1" si="3"/>
        <v>#NAME?</v>
      </c>
    </row>
    <row r="43" spans="1:31" x14ac:dyDescent="0.25">
      <c r="A43" s="9" t="s">
        <v>90</v>
      </c>
      <c r="B43" s="10">
        <v>202</v>
      </c>
      <c r="C43" s="12">
        <v>202742</v>
      </c>
      <c r="D43" s="14" t="s">
        <v>99</v>
      </c>
      <c r="E43" s="14" t="s">
        <v>91</v>
      </c>
      <c r="F43" s="14" t="s">
        <v>92</v>
      </c>
      <c r="G43" s="12">
        <v>5</v>
      </c>
      <c r="H43" s="14" t="s">
        <v>93</v>
      </c>
      <c r="I43" s="14" t="s">
        <v>94</v>
      </c>
      <c r="J43" s="14" t="s">
        <v>95</v>
      </c>
      <c r="K43" s="12">
        <v>3</v>
      </c>
      <c r="L43" s="16">
        <v>51</v>
      </c>
      <c r="M43" s="12">
        <v>5</v>
      </c>
      <c r="N43" s="12">
        <v>2</v>
      </c>
      <c r="O43" s="12">
        <v>3</v>
      </c>
      <c r="P43" s="15">
        <v>2</v>
      </c>
      <c r="Q43" s="15">
        <v>0</v>
      </c>
      <c r="R43" s="12">
        <v>1</v>
      </c>
      <c r="S43" s="12">
        <v>1</v>
      </c>
      <c r="T43" s="12">
        <v>1</v>
      </c>
      <c r="U43" s="12">
        <v>1</v>
      </c>
      <c r="V43" s="12">
        <v>1</v>
      </c>
      <c r="W43" s="13" t="e">
        <f t="shared" ca="1" si="1"/>
        <v>#NAME?</v>
      </c>
      <c r="X43" s="38" t="e">
        <f t="shared" ca="1" si="0"/>
        <v>#NAME?</v>
      </c>
      <c r="Y43" s="38">
        <v>1373</v>
      </c>
      <c r="Z43" s="39">
        <v>42</v>
      </c>
      <c r="AB43" s="19" t="e">
        <f t="shared" ca="1" si="2"/>
        <v>#NAME?</v>
      </c>
      <c r="AC43" s="15">
        <v>9</v>
      </c>
      <c r="AE43" s="19" t="e">
        <f t="shared" ca="1" si="3"/>
        <v>#NAME?</v>
      </c>
    </row>
    <row r="44" spans="1:31" x14ac:dyDescent="0.25">
      <c r="A44" s="9" t="s">
        <v>90</v>
      </c>
      <c r="B44" s="10">
        <v>202</v>
      </c>
      <c r="C44" s="12">
        <v>202353</v>
      </c>
      <c r="D44" s="14" t="s">
        <v>99</v>
      </c>
      <c r="E44" s="14" t="s">
        <v>91</v>
      </c>
      <c r="F44" s="14" t="s">
        <v>92</v>
      </c>
      <c r="G44" s="12">
        <v>3</v>
      </c>
      <c r="H44" s="14" t="s">
        <v>93</v>
      </c>
      <c r="I44" s="14" t="s">
        <v>94</v>
      </c>
      <c r="J44" s="14" t="s">
        <v>95</v>
      </c>
      <c r="K44" s="12">
        <v>18</v>
      </c>
      <c r="L44" s="16">
        <v>67</v>
      </c>
      <c r="M44" s="12">
        <v>3</v>
      </c>
      <c r="N44" s="10">
        <v>2</v>
      </c>
      <c r="O44" s="12">
        <v>23</v>
      </c>
      <c r="P44" s="15">
        <v>3</v>
      </c>
      <c r="Q44" s="15">
        <v>3</v>
      </c>
      <c r="R44" s="12">
        <v>23</v>
      </c>
      <c r="S44" s="12">
        <v>18</v>
      </c>
      <c r="T44" s="12">
        <v>23</v>
      </c>
      <c r="U44" s="12">
        <v>18</v>
      </c>
      <c r="V44" s="12">
        <v>1</v>
      </c>
      <c r="W44" s="13" t="e">
        <f t="shared" ca="1" si="1"/>
        <v>#NAME?</v>
      </c>
      <c r="X44" s="38" t="e">
        <f t="shared" ca="1" si="0"/>
        <v>#NAME?</v>
      </c>
      <c r="Y44" s="38">
        <v>1375</v>
      </c>
      <c r="Z44" s="39">
        <v>43</v>
      </c>
      <c r="AB44" s="19" t="e">
        <f t="shared" ca="1" si="2"/>
        <v>#NAME?</v>
      </c>
      <c r="AC44" s="15">
        <v>2</v>
      </c>
      <c r="AE44" s="19" t="e">
        <f t="shared" ca="1" si="3"/>
        <v>#NAME?</v>
      </c>
    </row>
    <row r="45" spans="1:31" x14ac:dyDescent="0.25">
      <c r="A45" s="9" t="s">
        <v>90</v>
      </c>
      <c r="B45" s="10">
        <v>202</v>
      </c>
      <c r="C45" s="12">
        <v>202803</v>
      </c>
      <c r="D45" s="14" t="s">
        <v>99</v>
      </c>
      <c r="E45" s="14" t="s">
        <v>91</v>
      </c>
      <c r="F45" s="14" t="s">
        <v>92</v>
      </c>
      <c r="G45" s="12">
        <v>6</v>
      </c>
      <c r="H45" s="14" t="s">
        <v>93</v>
      </c>
      <c r="I45" s="14" t="s">
        <v>94</v>
      </c>
      <c r="J45" s="14" t="s">
        <v>95</v>
      </c>
      <c r="K45" s="12">
        <v>3</v>
      </c>
      <c r="L45" s="16">
        <v>48</v>
      </c>
      <c r="M45" s="12">
        <v>1</v>
      </c>
      <c r="N45" s="12">
        <v>2</v>
      </c>
      <c r="O45" s="12">
        <v>6</v>
      </c>
      <c r="P45" s="15">
        <v>0</v>
      </c>
      <c r="Q45" s="15">
        <v>0</v>
      </c>
      <c r="R45" s="12">
        <v>2</v>
      </c>
      <c r="S45" s="12">
        <v>2</v>
      </c>
      <c r="T45" s="12">
        <v>2</v>
      </c>
      <c r="U45" s="12">
        <v>2</v>
      </c>
      <c r="V45" s="12">
        <v>1</v>
      </c>
      <c r="W45" s="13" t="e">
        <f t="shared" ca="1" si="1"/>
        <v>#NAME?</v>
      </c>
      <c r="X45" s="38" t="e">
        <f t="shared" ca="1" si="0"/>
        <v>#NAME?</v>
      </c>
      <c r="Y45" s="38">
        <v>1396</v>
      </c>
      <c r="Z45" s="39">
        <v>44</v>
      </c>
      <c r="AB45" s="19" t="e">
        <f t="shared" ca="1" si="2"/>
        <v>#NAME?</v>
      </c>
      <c r="AC45" s="15">
        <v>9</v>
      </c>
      <c r="AE45" s="19" t="e">
        <f t="shared" ca="1" si="3"/>
        <v>#NAME?</v>
      </c>
    </row>
    <row r="46" spans="1:31" x14ac:dyDescent="0.25">
      <c r="A46" s="9" t="s">
        <v>90</v>
      </c>
      <c r="B46" s="10">
        <v>202</v>
      </c>
      <c r="C46" s="12">
        <v>202260</v>
      </c>
      <c r="D46" s="14" t="s">
        <v>99</v>
      </c>
      <c r="E46" s="14" t="s">
        <v>91</v>
      </c>
      <c r="F46" s="14" t="s">
        <v>92</v>
      </c>
      <c r="G46" s="12">
        <v>2</v>
      </c>
      <c r="H46" s="14" t="s">
        <v>93</v>
      </c>
      <c r="I46" s="14" t="s">
        <v>94</v>
      </c>
      <c r="J46" s="14" t="s">
        <v>95</v>
      </c>
      <c r="K46" s="12">
        <v>2</v>
      </c>
      <c r="L46" s="16">
        <v>4</v>
      </c>
      <c r="M46" s="12">
        <v>4</v>
      </c>
      <c r="N46" s="12">
        <v>1</v>
      </c>
      <c r="O46" s="12">
        <v>23</v>
      </c>
      <c r="P46" s="15">
        <v>16</v>
      </c>
      <c r="Q46" s="15">
        <v>7</v>
      </c>
      <c r="R46" s="12">
        <v>20</v>
      </c>
      <c r="S46" s="12">
        <v>3</v>
      </c>
      <c r="T46" s="12">
        <v>20</v>
      </c>
      <c r="U46" s="12">
        <v>3</v>
      </c>
      <c r="V46" s="12">
        <v>1</v>
      </c>
      <c r="W46" s="13" t="e">
        <f t="shared" ca="1" si="1"/>
        <v>#NAME?</v>
      </c>
      <c r="X46" s="38" t="e">
        <f t="shared" ca="1" si="0"/>
        <v>#NAME?</v>
      </c>
      <c r="Y46" s="38">
        <v>1401</v>
      </c>
      <c r="Z46" s="39">
        <v>45</v>
      </c>
      <c r="AB46" s="19" t="e">
        <f t="shared" ca="1" si="2"/>
        <v>#NAME?</v>
      </c>
      <c r="AC46" s="15">
        <v>9</v>
      </c>
      <c r="AE46" s="19" t="e">
        <f t="shared" ca="1" si="3"/>
        <v>#NAME?</v>
      </c>
    </row>
    <row r="47" spans="1:31" x14ac:dyDescent="0.25">
      <c r="A47" s="9" t="s">
        <v>90</v>
      </c>
      <c r="B47" s="10">
        <v>202</v>
      </c>
      <c r="C47" s="12">
        <v>202790</v>
      </c>
      <c r="D47" s="14" t="s">
        <v>99</v>
      </c>
      <c r="E47" s="14" t="s">
        <v>91</v>
      </c>
      <c r="F47" s="14" t="s">
        <v>92</v>
      </c>
      <c r="G47" s="12">
        <v>6</v>
      </c>
      <c r="H47" s="14" t="s">
        <v>93</v>
      </c>
      <c r="I47" s="14" t="s">
        <v>94</v>
      </c>
      <c r="J47" s="14" t="s">
        <v>95</v>
      </c>
      <c r="K47" s="12">
        <v>5</v>
      </c>
      <c r="L47" s="16">
        <v>15</v>
      </c>
      <c r="M47" s="12">
        <v>4</v>
      </c>
      <c r="N47" s="10">
        <v>3</v>
      </c>
      <c r="O47" s="12">
        <v>22</v>
      </c>
      <c r="P47" s="15">
        <v>11</v>
      </c>
      <c r="Q47" s="15">
        <v>5</v>
      </c>
      <c r="R47" s="12">
        <v>13</v>
      </c>
      <c r="S47" s="12">
        <v>12</v>
      </c>
      <c r="T47" s="12">
        <v>13</v>
      </c>
      <c r="U47" s="12">
        <v>12</v>
      </c>
      <c r="V47" s="12">
        <v>1</v>
      </c>
      <c r="W47" s="13" t="e">
        <f t="shared" ca="1" si="1"/>
        <v>#NAME?</v>
      </c>
      <c r="X47" s="38" t="e">
        <f t="shared" ca="1" si="0"/>
        <v>#NAME?</v>
      </c>
      <c r="Y47" s="38">
        <v>1406</v>
      </c>
      <c r="Z47" s="39">
        <v>46</v>
      </c>
      <c r="AB47" s="19" t="e">
        <f t="shared" ca="1" si="2"/>
        <v>#NAME?</v>
      </c>
      <c r="AC47" s="15">
        <v>2</v>
      </c>
      <c r="AE47" s="19" t="e">
        <f t="shared" ca="1" si="3"/>
        <v>#NAME?</v>
      </c>
    </row>
    <row r="48" spans="1:31" x14ac:dyDescent="0.25">
      <c r="A48" s="9" t="s">
        <v>90</v>
      </c>
      <c r="B48" s="10">
        <v>202</v>
      </c>
      <c r="C48" s="12">
        <v>202801</v>
      </c>
      <c r="D48" s="14" t="s">
        <v>99</v>
      </c>
      <c r="E48" s="14" t="s">
        <v>91</v>
      </c>
      <c r="F48" s="14" t="s">
        <v>92</v>
      </c>
      <c r="G48" s="12">
        <v>6</v>
      </c>
      <c r="H48" s="14" t="s">
        <v>93</v>
      </c>
      <c r="I48" s="14" t="s">
        <v>94</v>
      </c>
      <c r="J48" s="14" t="s">
        <v>95</v>
      </c>
      <c r="K48" s="12">
        <v>6</v>
      </c>
      <c r="L48" s="16">
        <v>17</v>
      </c>
      <c r="M48" s="12">
        <v>6</v>
      </c>
      <c r="N48" s="10">
        <v>4</v>
      </c>
      <c r="O48" s="12">
        <v>3</v>
      </c>
      <c r="P48" s="15">
        <v>0</v>
      </c>
      <c r="Q48" s="15">
        <v>0</v>
      </c>
      <c r="R48" s="12">
        <v>3</v>
      </c>
      <c r="S48" s="12">
        <v>2</v>
      </c>
      <c r="T48" s="12">
        <v>3</v>
      </c>
      <c r="U48" s="12">
        <v>2</v>
      </c>
      <c r="V48" s="12">
        <v>1</v>
      </c>
      <c r="W48" s="13" t="e">
        <f t="shared" ca="1" si="1"/>
        <v>#NAME?</v>
      </c>
      <c r="X48" s="38" t="e">
        <f t="shared" ca="1" si="0"/>
        <v>#NAME?</v>
      </c>
      <c r="Y48" s="38">
        <v>1408</v>
      </c>
      <c r="Z48" s="39">
        <v>47</v>
      </c>
      <c r="AB48" s="19" t="e">
        <f t="shared" ca="1" si="2"/>
        <v>#NAME?</v>
      </c>
      <c r="AC48" s="15">
        <v>2</v>
      </c>
      <c r="AE48" s="19" t="e">
        <f t="shared" ca="1" si="3"/>
        <v>#NAME?</v>
      </c>
    </row>
    <row r="49" spans="1:32" x14ac:dyDescent="0.25">
      <c r="A49" s="9" t="s">
        <v>90</v>
      </c>
      <c r="B49" s="10">
        <v>202</v>
      </c>
      <c r="C49" s="12">
        <v>202340</v>
      </c>
      <c r="D49" s="14" t="s">
        <v>99</v>
      </c>
      <c r="E49" s="14" t="s">
        <v>91</v>
      </c>
      <c r="F49" s="14" t="s">
        <v>92</v>
      </c>
      <c r="G49" s="12">
        <v>3</v>
      </c>
      <c r="H49" s="14" t="s">
        <v>93</v>
      </c>
      <c r="I49" s="14" t="s">
        <v>94</v>
      </c>
      <c r="J49" s="14" t="s">
        <v>95</v>
      </c>
      <c r="K49" s="12">
        <v>28</v>
      </c>
      <c r="L49" s="16">
        <v>50</v>
      </c>
      <c r="M49" s="12">
        <v>2</v>
      </c>
      <c r="N49" s="10">
        <v>1</v>
      </c>
      <c r="O49" s="10">
        <v>17</v>
      </c>
      <c r="P49" s="15">
        <v>12</v>
      </c>
      <c r="Q49" s="15">
        <v>7</v>
      </c>
      <c r="R49" s="12">
        <v>8</v>
      </c>
      <c r="S49" s="12">
        <v>1</v>
      </c>
      <c r="T49" s="12">
        <v>8</v>
      </c>
      <c r="U49" s="12">
        <v>1</v>
      </c>
      <c r="V49" s="12">
        <v>1</v>
      </c>
      <c r="W49" s="13" t="e">
        <f t="shared" ca="1" si="1"/>
        <v>#NAME?</v>
      </c>
      <c r="X49" s="38" t="e">
        <f t="shared" ca="1" si="0"/>
        <v>#NAME?</v>
      </c>
      <c r="Y49" s="38">
        <v>1413</v>
      </c>
      <c r="Z49" s="39">
        <v>48</v>
      </c>
      <c r="AB49" s="19" t="e">
        <f t="shared" ca="1" si="2"/>
        <v>#NAME?</v>
      </c>
      <c r="AC49" s="15">
        <v>9</v>
      </c>
      <c r="AE49" s="19" t="e">
        <f t="shared" ca="1" si="3"/>
        <v>#NAME?</v>
      </c>
    </row>
    <row r="50" spans="1:32" x14ac:dyDescent="0.25">
      <c r="A50" s="9" t="s">
        <v>90</v>
      </c>
      <c r="B50" s="10">
        <v>202</v>
      </c>
      <c r="C50" s="12">
        <v>202507</v>
      </c>
      <c r="D50" s="14" t="s">
        <v>99</v>
      </c>
      <c r="E50" s="14" t="s">
        <v>91</v>
      </c>
      <c r="F50" s="14" t="s">
        <v>92</v>
      </c>
      <c r="G50" s="12">
        <v>4</v>
      </c>
      <c r="H50" s="14" t="s">
        <v>93</v>
      </c>
      <c r="I50" s="14" t="s">
        <v>94</v>
      </c>
      <c r="J50" s="14" t="s">
        <v>95</v>
      </c>
      <c r="K50" s="12">
        <v>9</v>
      </c>
      <c r="L50" s="16">
        <v>9</v>
      </c>
      <c r="M50" s="12">
        <v>3</v>
      </c>
      <c r="N50" s="12">
        <v>3</v>
      </c>
      <c r="O50" s="10">
        <v>1</v>
      </c>
      <c r="P50" s="15">
        <v>0</v>
      </c>
      <c r="Q50" s="15">
        <v>0</v>
      </c>
      <c r="R50" s="12">
        <v>1</v>
      </c>
      <c r="S50" s="12">
        <v>1</v>
      </c>
      <c r="T50" s="12">
        <v>1</v>
      </c>
      <c r="U50" s="12">
        <v>1</v>
      </c>
      <c r="V50" s="12">
        <v>1</v>
      </c>
      <c r="W50" s="13" t="e">
        <f t="shared" ca="1" si="1"/>
        <v>#NAME?</v>
      </c>
      <c r="X50" s="38" t="e">
        <f t="shared" ca="1" si="0"/>
        <v>#NAME?</v>
      </c>
      <c r="Y50" s="38">
        <v>1415</v>
      </c>
      <c r="Z50" s="39">
        <v>49</v>
      </c>
      <c r="AB50" s="19" t="e">
        <f t="shared" ca="1" si="2"/>
        <v>#NAME?</v>
      </c>
      <c r="AC50" s="15">
        <v>2</v>
      </c>
      <c r="AE50" s="19" t="e">
        <f t="shared" ca="1" si="3"/>
        <v>#NAME?</v>
      </c>
    </row>
    <row r="51" spans="1:32" x14ac:dyDescent="0.25">
      <c r="A51" s="9" t="s">
        <v>90</v>
      </c>
      <c r="B51" s="10">
        <v>202</v>
      </c>
      <c r="C51" s="12">
        <v>202399</v>
      </c>
      <c r="D51" s="14" t="s">
        <v>99</v>
      </c>
      <c r="E51" s="14" t="s">
        <v>91</v>
      </c>
      <c r="F51" s="14" t="s">
        <v>92</v>
      </c>
      <c r="G51" s="12">
        <v>3</v>
      </c>
      <c r="H51" s="14" t="s">
        <v>93</v>
      </c>
      <c r="I51" s="14" t="s">
        <v>94</v>
      </c>
      <c r="J51" s="14" t="s">
        <v>95</v>
      </c>
      <c r="K51" s="12">
        <v>12</v>
      </c>
      <c r="L51" s="16">
        <v>74</v>
      </c>
      <c r="M51" s="12">
        <v>6</v>
      </c>
      <c r="N51" s="12">
        <v>4</v>
      </c>
      <c r="O51" s="12">
        <v>20</v>
      </c>
      <c r="P51" s="15">
        <v>15</v>
      </c>
      <c r="Q51" s="15">
        <v>10</v>
      </c>
      <c r="R51" s="12">
        <v>18</v>
      </c>
      <c r="S51" s="12">
        <v>3</v>
      </c>
      <c r="T51" s="12">
        <v>18</v>
      </c>
      <c r="U51" s="12">
        <v>3</v>
      </c>
      <c r="V51" s="12">
        <v>1</v>
      </c>
      <c r="W51" s="13" t="e">
        <f t="shared" ca="1" si="1"/>
        <v>#NAME?</v>
      </c>
      <c r="X51" s="38" t="e">
        <f t="shared" ca="1" si="0"/>
        <v>#NAME?</v>
      </c>
      <c r="Y51" s="38">
        <v>1417</v>
      </c>
      <c r="Z51" s="39">
        <v>50</v>
      </c>
      <c r="AB51" s="19" t="e">
        <f t="shared" ca="1" si="2"/>
        <v>#NAME?</v>
      </c>
      <c r="AC51" s="15">
        <v>9</v>
      </c>
      <c r="AE51" s="19" t="e">
        <f t="shared" ca="1" si="3"/>
        <v>#NAME?</v>
      </c>
    </row>
    <row r="52" spans="1:32" x14ac:dyDescent="0.25">
      <c r="A52" s="9" t="s">
        <v>90</v>
      </c>
      <c r="B52" s="10">
        <v>202</v>
      </c>
      <c r="C52" s="12">
        <v>202069</v>
      </c>
      <c r="D52" s="14" t="s">
        <v>99</v>
      </c>
      <c r="E52" s="14" t="s">
        <v>91</v>
      </c>
      <c r="F52" s="14" t="s">
        <v>92</v>
      </c>
      <c r="G52" s="12">
        <v>2</v>
      </c>
      <c r="H52" s="14" t="s">
        <v>93</v>
      </c>
      <c r="I52" s="14" t="s">
        <v>94</v>
      </c>
      <c r="J52" s="14" t="s">
        <v>95</v>
      </c>
      <c r="K52" s="12">
        <v>17</v>
      </c>
      <c r="L52" s="16">
        <v>57</v>
      </c>
      <c r="M52" s="12">
        <v>6</v>
      </c>
      <c r="N52" s="10">
        <v>2</v>
      </c>
      <c r="O52" s="12">
        <v>4</v>
      </c>
      <c r="P52" s="15">
        <v>1</v>
      </c>
      <c r="Q52" s="15">
        <v>1</v>
      </c>
      <c r="R52" s="10">
        <v>0</v>
      </c>
      <c r="S52" s="10">
        <v>0</v>
      </c>
      <c r="T52" s="10">
        <v>0</v>
      </c>
      <c r="U52" s="10">
        <v>0</v>
      </c>
      <c r="V52" s="12">
        <v>1</v>
      </c>
      <c r="W52" s="13" t="e">
        <f t="shared" ca="1" si="1"/>
        <v>#NAME?</v>
      </c>
      <c r="X52" s="38" t="e">
        <f t="shared" ca="1" si="0"/>
        <v>#NAME?</v>
      </c>
      <c r="Y52" s="38">
        <v>1419</v>
      </c>
      <c r="Z52" s="39">
        <v>51</v>
      </c>
      <c r="AB52" s="19" t="e">
        <f t="shared" ca="1" si="2"/>
        <v>#NAME?</v>
      </c>
      <c r="AC52" s="15">
        <v>9</v>
      </c>
      <c r="AE52" s="19" t="e">
        <f t="shared" ca="1" si="3"/>
        <v>#NAME?</v>
      </c>
    </row>
    <row r="53" spans="1:32" x14ac:dyDescent="0.25">
      <c r="A53" s="9" t="s">
        <v>90</v>
      </c>
      <c r="B53" s="10">
        <v>202</v>
      </c>
      <c r="C53" s="12">
        <v>202398</v>
      </c>
      <c r="D53" s="14" t="s">
        <v>99</v>
      </c>
      <c r="E53" s="14" t="s">
        <v>91</v>
      </c>
      <c r="F53" s="14" t="s">
        <v>92</v>
      </c>
      <c r="G53" s="12">
        <v>3</v>
      </c>
      <c r="H53" s="14" t="s">
        <v>93</v>
      </c>
      <c r="I53" s="14" t="s">
        <v>94</v>
      </c>
      <c r="J53" s="14" t="s">
        <v>95</v>
      </c>
      <c r="K53" s="12">
        <v>21</v>
      </c>
      <c r="L53" s="16">
        <v>15</v>
      </c>
      <c r="M53" s="12">
        <v>1</v>
      </c>
      <c r="N53" s="12">
        <v>2</v>
      </c>
      <c r="O53" s="12">
        <v>23</v>
      </c>
      <c r="P53" s="15">
        <v>10</v>
      </c>
      <c r="Q53" s="15">
        <v>5</v>
      </c>
      <c r="R53" s="12">
        <v>2</v>
      </c>
      <c r="S53" s="12">
        <v>2</v>
      </c>
      <c r="T53" s="12">
        <v>2</v>
      </c>
      <c r="U53" s="12">
        <v>2</v>
      </c>
      <c r="V53" s="12">
        <v>1</v>
      </c>
      <c r="W53" s="13" t="e">
        <f t="shared" ca="1" si="1"/>
        <v>#NAME?</v>
      </c>
      <c r="X53" s="38" t="e">
        <f t="shared" ca="1" si="0"/>
        <v>#NAME?</v>
      </c>
      <c r="Y53" s="38">
        <v>1423</v>
      </c>
      <c r="Z53" s="39">
        <v>52</v>
      </c>
      <c r="AB53" s="19" t="e">
        <f t="shared" ca="1" si="2"/>
        <v>#NAME?</v>
      </c>
      <c r="AC53" s="15">
        <v>9</v>
      </c>
      <c r="AE53" s="19" t="e">
        <f t="shared" ca="1" si="3"/>
        <v>#NAME?</v>
      </c>
    </row>
    <row r="54" spans="1:32" x14ac:dyDescent="0.25">
      <c r="A54" s="9" t="s">
        <v>90</v>
      </c>
      <c r="B54" s="10">
        <v>202</v>
      </c>
      <c r="C54" s="12">
        <v>202545</v>
      </c>
      <c r="D54" s="14" t="s">
        <v>99</v>
      </c>
      <c r="E54" s="14" t="s">
        <v>91</v>
      </c>
      <c r="F54" s="14" t="s">
        <v>92</v>
      </c>
      <c r="G54" s="12">
        <v>4</v>
      </c>
      <c r="H54" s="14" t="s">
        <v>93</v>
      </c>
      <c r="I54" s="14" t="s">
        <v>94</v>
      </c>
      <c r="J54" s="14" t="s">
        <v>95</v>
      </c>
      <c r="K54" s="12">
        <v>4</v>
      </c>
      <c r="L54" s="16">
        <v>3</v>
      </c>
      <c r="M54" s="12">
        <v>1</v>
      </c>
      <c r="N54" s="12">
        <v>3</v>
      </c>
      <c r="O54" s="12">
        <v>1</v>
      </c>
      <c r="P54" s="15">
        <v>0</v>
      </c>
      <c r="Q54" s="15">
        <v>0</v>
      </c>
      <c r="R54" s="12">
        <v>1</v>
      </c>
      <c r="S54" s="12">
        <v>1</v>
      </c>
      <c r="T54" s="12">
        <v>1</v>
      </c>
      <c r="U54" s="12">
        <v>1</v>
      </c>
      <c r="V54" s="12">
        <v>1</v>
      </c>
      <c r="W54" s="13" t="e">
        <f t="shared" ca="1" si="1"/>
        <v>#NAME?</v>
      </c>
      <c r="X54" s="38" t="e">
        <f t="shared" ca="1" si="0"/>
        <v>#NAME?</v>
      </c>
      <c r="Y54" s="38">
        <v>1431</v>
      </c>
      <c r="Z54" s="39">
        <v>53</v>
      </c>
      <c r="AB54" s="19" t="e">
        <f t="shared" ca="1" si="2"/>
        <v>#NAME?</v>
      </c>
      <c r="AC54" s="15">
        <v>2</v>
      </c>
      <c r="AE54" s="19" t="e">
        <f t="shared" ca="1" si="3"/>
        <v>#NAME?</v>
      </c>
      <c r="AF54" s="15">
        <v>1</v>
      </c>
    </row>
    <row r="55" spans="1:32" x14ac:dyDescent="0.25">
      <c r="A55" s="9" t="s">
        <v>90</v>
      </c>
      <c r="B55" s="10">
        <v>202</v>
      </c>
      <c r="C55" s="12">
        <v>202454</v>
      </c>
      <c r="D55" s="14" t="s">
        <v>99</v>
      </c>
      <c r="E55" s="14" t="s">
        <v>91</v>
      </c>
      <c r="F55" s="14" t="s">
        <v>92</v>
      </c>
      <c r="G55" s="12">
        <v>4</v>
      </c>
      <c r="H55" s="14" t="s">
        <v>93</v>
      </c>
      <c r="I55" s="14" t="s">
        <v>94</v>
      </c>
      <c r="J55" s="14" t="s">
        <v>95</v>
      </c>
      <c r="K55" s="12">
        <v>1</v>
      </c>
      <c r="L55" s="16">
        <v>76</v>
      </c>
      <c r="M55" s="12">
        <v>6</v>
      </c>
      <c r="N55" s="10">
        <v>1</v>
      </c>
      <c r="O55" s="12">
        <v>20</v>
      </c>
      <c r="P55" s="15">
        <v>5</v>
      </c>
      <c r="Q55" s="15">
        <v>4</v>
      </c>
      <c r="R55" s="12">
        <v>15</v>
      </c>
      <c r="S55" s="12">
        <v>10</v>
      </c>
      <c r="T55" s="12">
        <v>15</v>
      </c>
      <c r="U55" s="12">
        <v>10</v>
      </c>
      <c r="V55" s="12">
        <v>1</v>
      </c>
      <c r="W55" s="13" t="e">
        <f t="shared" ca="1" si="1"/>
        <v>#NAME?</v>
      </c>
      <c r="X55" s="38" t="e">
        <f t="shared" ca="1" si="0"/>
        <v>#NAME?</v>
      </c>
      <c r="Y55" s="38">
        <v>1448</v>
      </c>
      <c r="Z55" s="39">
        <v>54</v>
      </c>
      <c r="AB55" s="19" t="e">
        <f t="shared" ca="1" si="2"/>
        <v>#NAME?</v>
      </c>
      <c r="AC55" s="15">
        <v>9</v>
      </c>
      <c r="AE55" s="19" t="e">
        <f t="shared" ca="1" si="3"/>
        <v>#NAME?</v>
      </c>
    </row>
    <row r="56" spans="1:32" x14ac:dyDescent="0.25">
      <c r="A56" s="9" t="s">
        <v>90</v>
      </c>
      <c r="B56" s="10">
        <v>202</v>
      </c>
      <c r="C56" s="12">
        <v>202515</v>
      </c>
      <c r="D56" s="14" t="s">
        <v>99</v>
      </c>
      <c r="E56" s="14" t="s">
        <v>91</v>
      </c>
      <c r="F56" s="14" t="s">
        <v>92</v>
      </c>
      <c r="G56" s="12">
        <v>4</v>
      </c>
      <c r="H56" s="14" t="s">
        <v>93</v>
      </c>
      <c r="I56" s="14" t="s">
        <v>94</v>
      </c>
      <c r="J56" s="14" t="s">
        <v>95</v>
      </c>
      <c r="K56" s="12">
        <v>16</v>
      </c>
      <c r="L56" s="16">
        <v>72</v>
      </c>
      <c r="M56" s="12">
        <v>5</v>
      </c>
      <c r="N56" s="10">
        <v>3</v>
      </c>
      <c r="O56" s="12">
        <v>15</v>
      </c>
      <c r="P56" s="15">
        <v>6</v>
      </c>
      <c r="Q56" s="15">
        <v>3</v>
      </c>
      <c r="R56" s="12">
        <v>0</v>
      </c>
      <c r="S56" s="12">
        <v>0</v>
      </c>
      <c r="T56" s="12">
        <v>0</v>
      </c>
      <c r="U56" s="12">
        <v>0</v>
      </c>
      <c r="V56" s="12">
        <v>1</v>
      </c>
      <c r="W56" s="13" t="e">
        <f t="shared" ca="1" si="1"/>
        <v>#NAME?</v>
      </c>
      <c r="X56" s="38" t="e">
        <f t="shared" ca="1" si="0"/>
        <v>#NAME?</v>
      </c>
      <c r="Y56" s="38">
        <v>1452</v>
      </c>
      <c r="Z56" s="39">
        <v>55</v>
      </c>
      <c r="AB56" s="19" t="e">
        <f t="shared" ca="1" si="2"/>
        <v>#NAME?</v>
      </c>
      <c r="AC56" s="15">
        <v>2</v>
      </c>
      <c r="AE56" s="19" t="e">
        <f t="shared" ca="1" si="3"/>
        <v>#NAME?</v>
      </c>
    </row>
    <row r="57" spans="1:32" x14ac:dyDescent="0.25">
      <c r="A57" s="9" t="s">
        <v>90</v>
      </c>
      <c r="B57" s="10">
        <v>202</v>
      </c>
      <c r="C57" s="12">
        <v>202324</v>
      </c>
      <c r="D57" s="14" t="s">
        <v>99</v>
      </c>
      <c r="E57" s="14" t="s">
        <v>91</v>
      </c>
      <c r="F57" s="14" t="s">
        <v>92</v>
      </c>
      <c r="G57" s="12">
        <v>2</v>
      </c>
      <c r="H57" s="14" t="s">
        <v>93</v>
      </c>
      <c r="I57" s="14" t="s">
        <v>94</v>
      </c>
      <c r="J57" s="14" t="s">
        <v>95</v>
      </c>
      <c r="K57" s="12">
        <v>12</v>
      </c>
      <c r="L57" s="16">
        <v>64</v>
      </c>
      <c r="M57" s="12">
        <v>1</v>
      </c>
      <c r="N57" s="12">
        <v>4</v>
      </c>
      <c r="O57" s="12">
        <v>4</v>
      </c>
      <c r="P57" s="15">
        <v>4</v>
      </c>
      <c r="Q57" s="15">
        <v>0</v>
      </c>
      <c r="R57" s="12">
        <v>2</v>
      </c>
      <c r="S57" s="12">
        <v>0</v>
      </c>
      <c r="T57" s="12">
        <v>2</v>
      </c>
      <c r="U57" s="12">
        <v>0</v>
      </c>
      <c r="V57" s="12">
        <v>1</v>
      </c>
      <c r="W57" s="13" t="e">
        <f t="shared" ca="1" si="1"/>
        <v>#NAME?</v>
      </c>
      <c r="X57" s="38" t="e">
        <f t="shared" ca="1" si="0"/>
        <v>#NAME?</v>
      </c>
      <c r="Y57" s="38">
        <v>1453</v>
      </c>
      <c r="Z57" s="39">
        <v>56</v>
      </c>
      <c r="AB57" s="19" t="e">
        <f t="shared" ca="1" si="2"/>
        <v>#NAME?</v>
      </c>
      <c r="AC57" s="15">
        <v>9</v>
      </c>
      <c r="AE57" s="19" t="e">
        <f t="shared" ca="1" si="3"/>
        <v>#NAME?</v>
      </c>
    </row>
    <row r="58" spans="1:32" x14ac:dyDescent="0.25">
      <c r="A58" s="9" t="s">
        <v>90</v>
      </c>
      <c r="B58" s="10">
        <v>202</v>
      </c>
      <c r="C58" s="12">
        <v>202581</v>
      </c>
      <c r="D58" s="14" t="s">
        <v>99</v>
      </c>
      <c r="E58" s="14" t="s">
        <v>91</v>
      </c>
      <c r="F58" s="14" t="s">
        <v>92</v>
      </c>
      <c r="G58" s="12">
        <v>4</v>
      </c>
      <c r="H58" s="14" t="s">
        <v>93</v>
      </c>
      <c r="I58" s="14" t="s">
        <v>94</v>
      </c>
      <c r="J58" s="14" t="s">
        <v>95</v>
      </c>
      <c r="K58" s="12">
        <v>3</v>
      </c>
      <c r="L58" s="16">
        <v>30</v>
      </c>
      <c r="M58" s="12">
        <v>3</v>
      </c>
      <c r="N58" s="10">
        <v>2</v>
      </c>
      <c r="O58" s="12">
        <v>6</v>
      </c>
      <c r="P58" s="15">
        <v>4</v>
      </c>
      <c r="Q58" s="15">
        <v>0</v>
      </c>
      <c r="R58" s="12">
        <v>4</v>
      </c>
      <c r="S58" s="12">
        <v>1</v>
      </c>
      <c r="T58" s="12">
        <v>4</v>
      </c>
      <c r="U58" s="12">
        <v>1</v>
      </c>
      <c r="V58" s="12">
        <v>1</v>
      </c>
      <c r="W58" s="13" t="e">
        <f t="shared" ca="1" si="1"/>
        <v>#NAME?</v>
      </c>
      <c r="X58" s="38" t="e">
        <f t="shared" ca="1" si="0"/>
        <v>#NAME?</v>
      </c>
      <c r="Y58" s="38">
        <v>1457</v>
      </c>
      <c r="Z58" s="39">
        <v>57</v>
      </c>
      <c r="AB58" s="19" t="e">
        <f t="shared" ca="1" si="2"/>
        <v>#NAME?</v>
      </c>
      <c r="AC58" s="15">
        <v>9</v>
      </c>
      <c r="AE58" s="19" t="e">
        <f t="shared" ca="1" si="3"/>
        <v>#NAME?</v>
      </c>
    </row>
    <row r="59" spans="1:32" x14ac:dyDescent="0.25">
      <c r="A59" s="9" t="s">
        <v>90</v>
      </c>
      <c r="B59" s="10">
        <v>202</v>
      </c>
      <c r="C59" s="12">
        <v>202234</v>
      </c>
      <c r="D59" s="14" t="s">
        <v>99</v>
      </c>
      <c r="E59" s="14" t="s">
        <v>91</v>
      </c>
      <c r="F59" s="14" t="s">
        <v>92</v>
      </c>
      <c r="G59" s="12">
        <v>2</v>
      </c>
      <c r="H59" s="14" t="s">
        <v>93</v>
      </c>
      <c r="I59" s="14" t="s">
        <v>94</v>
      </c>
      <c r="J59" s="14" t="s">
        <v>95</v>
      </c>
      <c r="K59" s="12">
        <v>9</v>
      </c>
      <c r="L59" s="16">
        <v>19</v>
      </c>
      <c r="M59" s="12">
        <v>4</v>
      </c>
      <c r="N59" s="12">
        <v>3</v>
      </c>
      <c r="O59" s="12">
        <v>1</v>
      </c>
      <c r="P59" s="15">
        <v>0</v>
      </c>
      <c r="Q59" s="15">
        <v>0</v>
      </c>
      <c r="R59" s="12">
        <v>1</v>
      </c>
      <c r="S59" s="12">
        <v>1</v>
      </c>
      <c r="T59" s="12">
        <v>1</v>
      </c>
      <c r="U59" s="12">
        <v>0</v>
      </c>
      <c r="V59" s="12">
        <v>1</v>
      </c>
      <c r="W59" s="13" t="e">
        <f t="shared" ca="1" si="1"/>
        <v>#NAME?</v>
      </c>
      <c r="X59" s="38" t="e">
        <f t="shared" ca="1" si="0"/>
        <v>#NAME?</v>
      </c>
      <c r="Y59" s="38">
        <v>1463</v>
      </c>
      <c r="Z59" s="39">
        <v>58</v>
      </c>
      <c r="AB59" s="19" t="e">
        <f t="shared" ca="1" si="2"/>
        <v>#NAME?</v>
      </c>
      <c r="AC59" s="15">
        <v>9</v>
      </c>
      <c r="AE59" s="19" t="e">
        <f t="shared" ca="1" si="3"/>
        <v>#NAME?</v>
      </c>
    </row>
    <row r="60" spans="1:32" x14ac:dyDescent="0.25">
      <c r="A60" s="9" t="s">
        <v>90</v>
      </c>
      <c r="B60" s="10">
        <v>202</v>
      </c>
      <c r="C60" s="12">
        <v>202110</v>
      </c>
      <c r="D60" s="14" t="s">
        <v>99</v>
      </c>
      <c r="E60" s="14" t="s">
        <v>91</v>
      </c>
      <c r="F60" s="14" t="s">
        <v>92</v>
      </c>
      <c r="G60" s="12">
        <v>2</v>
      </c>
      <c r="H60" s="14" t="s">
        <v>93</v>
      </c>
      <c r="I60" s="14" t="s">
        <v>94</v>
      </c>
      <c r="J60" s="14" t="s">
        <v>95</v>
      </c>
      <c r="K60" s="12">
        <v>5</v>
      </c>
      <c r="L60" s="16">
        <v>70</v>
      </c>
      <c r="M60" s="12">
        <v>5</v>
      </c>
      <c r="N60" s="10">
        <v>2</v>
      </c>
      <c r="O60" s="12">
        <v>20</v>
      </c>
      <c r="P60" s="15">
        <v>19</v>
      </c>
      <c r="Q60" s="15">
        <v>9</v>
      </c>
      <c r="R60" s="10">
        <v>3</v>
      </c>
      <c r="S60" s="10">
        <v>1</v>
      </c>
      <c r="T60" s="10">
        <v>3</v>
      </c>
      <c r="U60" s="10">
        <v>1</v>
      </c>
      <c r="V60" s="12">
        <v>1</v>
      </c>
      <c r="W60" s="13" t="e">
        <f t="shared" ca="1" si="1"/>
        <v>#NAME?</v>
      </c>
      <c r="X60" s="38" t="e">
        <f t="shared" ca="1" si="0"/>
        <v>#NAME?</v>
      </c>
      <c r="Y60" s="38">
        <v>1466</v>
      </c>
      <c r="Z60" s="39">
        <v>59</v>
      </c>
      <c r="AB60" s="19" t="e">
        <f t="shared" ca="1" si="2"/>
        <v>#NAME?</v>
      </c>
      <c r="AC60" s="15">
        <v>9</v>
      </c>
      <c r="AE60" s="19" t="e">
        <f t="shared" ca="1" si="3"/>
        <v>#NAME?</v>
      </c>
    </row>
    <row r="61" spans="1:32" x14ac:dyDescent="0.25">
      <c r="A61" s="9" t="s">
        <v>90</v>
      </c>
      <c r="B61" s="10">
        <v>202</v>
      </c>
      <c r="C61" s="12">
        <v>202282</v>
      </c>
      <c r="D61" s="14" t="s">
        <v>99</v>
      </c>
      <c r="E61" s="14" t="s">
        <v>91</v>
      </c>
      <c r="F61" s="14" t="s">
        <v>92</v>
      </c>
      <c r="G61" s="12">
        <v>2</v>
      </c>
      <c r="H61" s="14" t="s">
        <v>93</v>
      </c>
      <c r="I61" s="14" t="s">
        <v>94</v>
      </c>
      <c r="J61" s="14" t="s">
        <v>95</v>
      </c>
      <c r="K61" s="12">
        <v>11</v>
      </c>
      <c r="L61" s="16">
        <v>69</v>
      </c>
      <c r="M61" s="12">
        <v>1</v>
      </c>
      <c r="N61" s="10">
        <v>4</v>
      </c>
      <c r="O61" s="12">
        <v>6</v>
      </c>
      <c r="P61" s="15">
        <v>5</v>
      </c>
      <c r="Q61" s="15">
        <v>5</v>
      </c>
      <c r="R61" s="12">
        <v>5</v>
      </c>
      <c r="S61" s="12">
        <v>5</v>
      </c>
      <c r="T61" s="12">
        <v>5</v>
      </c>
      <c r="U61" s="12">
        <v>5</v>
      </c>
      <c r="V61" s="12">
        <v>1</v>
      </c>
      <c r="W61" s="13" t="e">
        <f t="shared" ca="1" si="1"/>
        <v>#NAME?</v>
      </c>
      <c r="X61" s="38" t="e">
        <f t="shared" ca="1" si="0"/>
        <v>#NAME?</v>
      </c>
      <c r="Y61" s="38">
        <v>1467</v>
      </c>
      <c r="Z61" s="39">
        <v>60</v>
      </c>
      <c r="AB61" s="19" t="e">
        <f t="shared" ca="1" si="2"/>
        <v>#NAME?</v>
      </c>
      <c r="AC61" s="15">
        <v>2</v>
      </c>
      <c r="AE61" s="19" t="e">
        <f t="shared" ca="1" si="3"/>
        <v>#NAME?</v>
      </c>
    </row>
    <row r="62" spans="1:32" x14ac:dyDescent="0.25">
      <c r="A62" s="9" t="s">
        <v>90</v>
      </c>
      <c r="B62" s="10">
        <v>202</v>
      </c>
      <c r="C62" s="12">
        <v>202768</v>
      </c>
      <c r="D62" s="14" t="s">
        <v>99</v>
      </c>
      <c r="E62" s="14" t="s">
        <v>91</v>
      </c>
      <c r="F62" s="14" t="s">
        <v>92</v>
      </c>
      <c r="G62" s="12">
        <v>6</v>
      </c>
      <c r="H62" s="14" t="s">
        <v>93</v>
      </c>
      <c r="I62" s="14" t="s">
        <v>94</v>
      </c>
      <c r="J62" s="14" t="s">
        <v>95</v>
      </c>
      <c r="K62" s="12">
        <v>19</v>
      </c>
      <c r="L62" s="16">
        <v>13</v>
      </c>
      <c r="M62" s="12">
        <v>4</v>
      </c>
      <c r="N62" s="10">
        <v>1</v>
      </c>
      <c r="O62" s="12">
        <v>7</v>
      </c>
      <c r="P62" s="15">
        <v>3</v>
      </c>
      <c r="Q62" s="15">
        <v>3</v>
      </c>
      <c r="R62" s="12">
        <v>1</v>
      </c>
      <c r="S62" s="12">
        <v>1</v>
      </c>
      <c r="T62" s="12">
        <v>1</v>
      </c>
      <c r="U62" s="12">
        <v>1</v>
      </c>
      <c r="V62" s="12">
        <v>1</v>
      </c>
      <c r="W62" s="13" t="e">
        <f t="shared" ca="1" si="1"/>
        <v>#NAME?</v>
      </c>
      <c r="X62" s="38" t="e">
        <f t="shared" ca="1" si="0"/>
        <v>#NAME?</v>
      </c>
      <c r="Y62" s="38">
        <v>1468</v>
      </c>
      <c r="Z62" s="39">
        <v>61</v>
      </c>
      <c r="AB62" s="19" t="e">
        <f t="shared" ca="1" si="2"/>
        <v>#NAME?</v>
      </c>
      <c r="AC62" s="15">
        <v>9</v>
      </c>
      <c r="AE62" s="19" t="e">
        <f t="shared" ca="1" si="3"/>
        <v>#NAME?</v>
      </c>
    </row>
    <row r="63" spans="1:32" x14ac:dyDescent="0.25">
      <c r="A63" s="9" t="s">
        <v>90</v>
      </c>
      <c r="B63" s="10">
        <v>202</v>
      </c>
      <c r="C63" s="12">
        <v>202764</v>
      </c>
      <c r="D63" s="14" t="s">
        <v>99</v>
      </c>
      <c r="E63" s="14" t="s">
        <v>91</v>
      </c>
      <c r="F63" s="14" t="s">
        <v>92</v>
      </c>
      <c r="G63" s="12">
        <v>6</v>
      </c>
      <c r="H63" s="14" t="s">
        <v>93</v>
      </c>
      <c r="I63" s="14" t="s">
        <v>94</v>
      </c>
      <c r="J63" s="14" t="s">
        <v>95</v>
      </c>
      <c r="K63" s="12">
        <v>2</v>
      </c>
      <c r="L63" s="16">
        <v>72</v>
      </c>
      <c r="M63" s="12">
        <v>4</v>
      </c>
      <c r="N63" s="10">
        <v>4</v>
      </c>
      <c r="O63" s="12">
        <v>21</v>
      </c>
      <c r="P63" s="15">
        <v>4</v>
      </c>
      <c r="Q63" s="15">
        <v>4</v>
      </c>
      <c r="R63" s="12">
        <v>15</v>
      </c>
      <c r="S63" s="12">
        <v>7</v>
      </c>
      <c r="T63" s="12">
        <v>15</v>
      </c>
      <c r="U63" s="12">
        <v>7</v>
      </c>
      <c r="V63" s="12">
        <v>1</v>
      </c>
      <c r="W63" s="13" t="e">
        <f t="shared" ca="1" si="1"/>
        <v>#NAME?</v>
      </c>
      <c r="X63" s="38" t="e">
        <f t="shared" ca="1" si="0"/>
        <v>#NAME?</v>
      </c>
      <c r="Y63" s="38">
        <v>1475</v>
      </c>
      <c r="Z63" s="39">
        <v>62</v>
      </c>
      <c r="AB63" s="19" t="e">
        <f t="shared" ca="1" si="2"/>
        <v>#NAME?</v>
      </c>
      <c r="AC63" s="15">
        <v>9</v>
      </c>
      <c r="AE63" s="19" t="e">
        <f t="shared" ca="1" si="3"/>
        <v>#NAME?</v>
      </c>
    </row>
    <row r="64" spans="1:32" x14ac:dyDescent="0.25">
      <c r="A64" s="9" t="s">
        <v>90</v>
      </c>
      <c r="B64" s="10">
        <v>202</v>
      </c>
      <c r="C64" s="12">
        <v>202502</v>
      </c>
      <c r="D64" s="14" t="s">
        <v>99</v>
      </c>
      <c r="E64" s="14" t="s">
        <v>91</v>
      </c>
      <c r="F64" s="14" t="s">
        <v>92</v>
      </c>
      <c r="G64" s="12">
        <v>4</v>
      </c>
      <c r="H64" s="14" t="s">
        <v>93</v>
      </c>
      <c r="I64" s="14" t="s">
        <v>94</v>
      </c>
      <c r="J64" s="14" t="s">
        <v>95</v>
      </c>
      <c r="K64" s="12">
        <v>18</v>
      </c>
      <c r="L64" s="16">
        <v>30</v>
      </c>
      <c r="M64" s="12">
        <v>4</v>
      </c>
      <c r="N64" s="12">
        <v>2</v>
      </c>
      <c r="O64" s="12">
        <v>15</v>
      </c>
      <c r="P64" s="15">
        <v>1</v>
      </c>
      <c r="Q64" s="15">
        <v>1</v>
      </c>
      <c r="R64" s="12">
        <v>3</v>
      </c>
      <c r="S64" s="12">
        <v>0</v>
      </c>
      <c r="T64" s="12">
        <v>3</v>
      </c>
      <c r="U64" s="12">
        <v>0</v>
      </c>
      <c r="V64" s="12">
        <v>1</v>
      </c>
      <c r="W64" s="13" t="e">
        <f t="shared" ca="1" si="1"/>
        <v>#NAME?</v>
      </c>
      <c r="X64" s="38" t="e">
        <f t="shared" ca="1" si="0"/>
        <v>#NAME?</v>
      </c>
      <c r="Y64" s="38">
        <v>1477</v>
      </c>
      <c r="Z64" s="39">
        <v>63</v>
      </c>
      <c r="AB64" s="19" t="e">
        <f t="shared" ca="1" si="2"/>
        <v>#NAME?</v>
      </c>
      <c r="AC64" s="15">
        <v>9</v>
      </c>
      <c r="AE64" s="19" t="e">
        <f t="shared" ca="1" si="3"/>
        <v>#NAME?</v>
      </c>
    </row>
    <row r="65" spans="1:31" x14ac:dyDescent="0.25">
      <c r="A65" s="9" t="s">
        <v>90</v>
      </c>
      <c r="B65" s="10">
        <v>202</v>
      </c>
      <c r="C65" s="12">
        <v>202288</v>
      </c>
      <c r="D65" s="14" t="s">
        <v>99</v>
      </c>
      <c r="E65" s="14" t="s">
        <v>91</v>
      </c>
      <c r="F65" s="14" t="s">
        <v>92</v>
      </c>
      <c r="G65" s="12">
        <v>2</v>
      </c>
      <c r="H65" s="14" t="s">
        <v>93</v>
      </c>
      <c r="I65" s="14" t="s">
        <v>94</v>
      </c>
      <c r="J65" s="14" t="s">
        <v>95</v>
      </c>
      <c r="K65" s="12">
        <v>1</v>
      </c>
      <c r="L65" s="16">
        <v>16</v>
      </c>
      <c r="M65" s="12">
        <v>1</v>
      </c>
      <c r="N65" s="10">
        <v>3</v>
      </c>
      <c r="O65" s="12">
        <v>7</v>
      </c>
      <c r="P65" s="15">
        <v>7</v>
      </c>
      <c r="Q65" s="15">
        <v>4</v>
      </c>
      <c r="R65" s="12">
        <v>5</v>
      </c>
      <c r="S65" s="12">
        <v>4</v>
      </c>
      <c r="T65" s="12">
        <v>5</v>
      </c>
      <c r="U65" s="12">
        <v>4</v>
      </c>
      <c r="V65" s="12">
        <v>1</v>
      </c>
      <c r="W65" s="13" t="e">
        <f t="shared" ca="1" si="1"/>
        <v>#NAME?</v>
      </c>
      <c r="X65" s="38" t="e">
        <f t="shared" ca="1" si="0"/>
        <v>#NAME?</v>
      </c>
      <c r="Y65" s="38">
        <v>1480</v>
      </c>
      <c r="Z65" s="39">
        <v>64</v>
      </c>
      <c r="AB65" s="19" t="e">
        <f t="shared" ca="1" si="2"/>
        <v>#NAME?</v>
      </c>
      <c r="AC65" s="15">
        <v>2</v>
      </c>
      <c r="AE65" s="19" t="e">
        <f t="shared" ca="1" si="3"/>
        <v>#NAME?</v>
      </c>
    </row>
    <row r="66" spans="1:31" x14ac:dyDescent="0.25">
      <c r="A66" s="9" t="s">
        <v>90</v>
      </c>
      <c r="B66" s="10">
        <v>202</v>
      </c>
      <c r="C66" s="12">
        <v>202205</v>
      </c>
      <c r="D66" s="14" t="s">
        <v>99</v>
      </c>
      <c r="E66" s="14" t="s">
        <v>91</v>
      </c>
      <c r="F66" s="14" t="s">
        <v>92</v>
      </c>
      <c r="G66" s="12">
        <v>2</v>
      </c>
      <c r="H66" s="14" t="s">
        <v>93</v>
      </c>
      <c r="I66" s="14" t="s">
        <v>94</v>
      </c>
      <c r="J66" s="14" t="s">
        <v>95</v>
      </c>
      <c r="K66" s="12">
        <v>5</v>
      </c>
      <c r="L66" s="16">
        <v>71</v>
      </c>
      <c r="M66" s="12">
        <v>6</v>
      </c>
      <c r="N66" s="12">
        <v>1</v>
      </c>
      <c r="O66" s="12">
        <v>22</v>
      </c>
      <c r="P66" s="15">
        <v>1</v>
      </c>
      <c r="Q66" s="15">
        <v>1</v>
      </c>
      <c r="R66" s="12">
        <v>7</v>
      </c>
      <c r="S66" s="12">
        <v>5</v>
      </c>
      <c r="T66" s="12">
        <v>7</v>
      </c>
      <c r="U66" s="12">
        <v>5</v>
      </c>
      <c r="V66" s="12">
        <v>1</v>
      </c>
      <c r="W66" s="13" t="e">
        <f t="shared" ref="W66:W129" ca="1" si="4">_1__xlfn.IFS(V66=2,5,V66=3,4,V66=4,4,V66=5,3,Q66+R66+S66+T66+U66&gt;0,1,P66&gt;9,1,K66=23,1,O66&gt;19,1,Q66+R66+S66+T66+U66=0,2,C66&gt;0,2)</f>
        <v>#NAME?</v>
      </c>
      <c r="X66" s="38" t="e">
        <f t="shared" ref="X66:X129" ca="1" si="5">_1__xlfn.IFS(W66=1,Y66+100000,W66=2,Y66+200000,W66=3,Y66+300000,W66=4,Y66+400000, W66=5,999999)</f>
        <v>#NAME?</v>
      </c>
      <c r="Y66" s="38">
        <v>1490</v>
      </c>
      <c r="Z66" s="39">
        <v>65</v>
      </c>
      <c r="AB66" s="19" t="e">
        <f t="shared" ca="1" si="2"/>
        <v>#NAME?</v>
      </c>
      <c r="AC66" s="15">
        <v>2</v>
      </c>
      <c r="AE66" s="19" t="e">
        <f t="shared" ca="1" si="3"/>
        <v>#NAME?</v>
      </c>
    </row>
    <row r="67" spans="1:31" x14ac:dyDescent="0.25">
      <c r="A67" s="9" t="s">
        <v>90</v>
      </c>
      <c r="B67" s="10">
        <v>202</v>
      </c>
      <c r="C67" s="12">
        <v>202008</v>
      </c>
      <c r="D67" s="14" t="s">
        <v>99</v>
      </c>
      <c r="E67" s="14" t="s">
        <v>91</v>
      </c>
      <c r="F67" s="14" t="s">
        <v>92</v>
      </c>
      <c r="G67" s="12">
        <v>1</v>
      </c>
      <c r="H67" s="14" t="s">
        <v>93</v>
      </c>
      <c r="I67" s="14" t="s">
        <v>94</v>
      </c>
      <c r="J67" s="14" t="s">
        <v>95</v>
      </c>
      <c r="K67" s="12">
        <v>9</v>
      </c>
      <c r="L67" s="16">
        <v>32</v>
      </c>
      <c r="M67" s="12">
        <v>2</v>
      </c>
      <c r="N67" s="12">
        <v>3</v>
      </c>
      <c r="O67" s="12">
        <v>1</v>
      </c>
      <c r="P67" s="15">
        <v>1</v>
      </c>
      <c r="Q67" s="15">
        <v>0</v>
      </c>
      <c r="R67" s="12">
        <v>1</v>
      </c>
      <c r="S67" s="12">
        <v>1</v>
      </c>
      <c r="T67" s="12">
        <v>1</v>
      </c>
      <c r="U67" s="12">
        <v>1</v>
      </c>
      <c r="V67" s="12">
        <v>1</v>
      </c>
      <c r="W67" s="13" t="e">
        <f t="shared" ca="1" si="4"/>
        <v>#NAME?</v>
      </c>
      <c r="X67" s="38" t="e">
        <f t="shared" ca="1" si="5"/>
        <v>#NAME?</v>
      </c>
      <c r="Y67" s="38">
        <v>1493</v>
      </c>
      <c r="Z67" s="39">
        <v>66</v>
      </c>
      <c r="AB67" s="19" t="e">
        <f t="shared" ref="AB67:AB130" ca="1" si="6">_xludf.IFS(AA67=1,1,AA67=9,9, 0)</f>
        <v>#NAME?</v>
      </c>
      <c r="AC67" s="15">
        <v>9</v>
      </c>
      <c r="AE67" s="19" t="e">
        <f t="shared" ref="AE67:AE130" ca="1" si="7">_1__xlfn.IFS(AB67=1,1,C67&gt;1,9)</f>
        <v>#NAME?</v>
      </c>
    </row>
    <row r="68" spans="1:31" x14ac:dyDescent="0.25">
      <c r="A68" s="9" t="s">
        <v>90</v>
      </c>
      <c r="B68" s="10">
        <v>202</v>
      </c>
      <c r="C68" s="12">
        <v>202224</v>
      </c>
      <c r="D68" s="14" t="s">
        <v>99</v>
      </c>
      <c r="E68" s="14" t="s">
        <v>91</v>
      </c>
      <c r="F68" s="14" t="s">
        <v>92</v>
      </c>
      <c r="G68" s="12">
        <v>2</v>
      </c>
      <c r="H68" s="14" t="s">
        <v>93</v>
      </c>
      <c r="I68" s="14" t="s">
        <v>94</v>
      </c>
      <c r="J68" s="14" t="s">
        <v>95</v>
      </c>
      <c r="K68" s="12">
        <v>6</v>
      </c>
      <c r="L68" s="16">
        <v>4</v>
      </c>
      <c r="M68" s="12">
        <v>6</v>
      </c>
      <c r="N68" s="10">
        <v>3</v>
      </c>
      <c r="O68" s="10">
        <v>1</v>
      </c>
      <c r="P68" s="15">
        <v>1</v>
      </c>
      <c r="Q68" s="15">
        <v>1</v>
      </c>
      <c r="R68" s="10">
        <v>0</v>
      </c>
      <c r="S68" s="10">
        <v>0</v>
      </c>
      <c r="T68" s="10">
        <v>0</v>
      </c>
      <c r="U68" s="10">
        <v>0</v>
      </c>
      <c r="V68" s="12">
        <v>1</v>
      </c>
      <c r="W68" s="13" t="e">
        <f t="shared" ca="1" si="4"/>
        <v>#NAME?</v>
      </c>
      <c r="X68" s="38" t="e">
        <f t="shared" ca="1" si="5"/>
        <v>#NAME?</v>
      </c>
      <c r="Y68" s="38">
        <v>1501</v>
      </c>
      <c r="Z68" s="39">
        <v>67</v>
      </c>
      <c r="AB68" s="19" t="e">
        <f t="shared" ca="1" si="6"/>
        <v>#NAME?</v>
      </c>
      <c r="AC68" s="15">
        <v>9</v>
      </c>
      <c r="AE68" s="19" t="e">
        <f t="shared" ca="1" si="7"/>
        <v>#NAME?</v>
      </c>
    </row>
    <row r="69" spans="1:31" x14ac:dyDescent="0.25">
      <c r="A69" s="9" t="s">
        <v>90</v>
      </c>
      <c r="B69" s="10">
        <v>202</v>
      </c>
      <c r="C69" s="12">
        <v>202583</v>
      </c>
      <c r="D69" s="14" t="s">
        <v>99</v>
      </c>
      <c r="E69" s="14" t="s">
        <v>91</v>
      </c>
      <c r="F69" s="14" t="s">
        <v>92</v>
      </c>
      <c r="G69" s="12">
        <v>4</v>
      </c>
      <c r="H69" s="14" t="s">
        <v>93</v>
      </c>
      <c r="I69" s="14" t="s">
        <v>94</v>
      </c>
      <c r="J69" s="14" t="s">
        <v>95</v>
      </c>
      <c r="K69" s="12">
        <v>2</v>
      </c>
      <c r="L69" s="16">
        <v>39</v>
      </c>
      <c r="M69" s="12">
        <v>4</v>
      </c>
      <c r="N69" s="12">
        <v>4</v>
      </c>
      <c r="O69" s="12">
        <v>21</v>
      </c>
      <c r="P69" s="15">
        <v>17</v>
      </c>
      <c r="Q69" s="15">
        <v>3</v>
      </c>
      <c r="R69" s="12">
        <v>3</v>
      </c>
      <c r="S69" s="12">
        <v>3</v>
      </c>
      <c r="T69" s="12">
        <v>3</v>
      </c>
      <c r="U69" s="12">
        <v>3</v>
      </c>
      <c r="V69" s="12">
        <v>1</v>
      </c>
      <c r="W69" s="13" t="e">
        <f t="shared" ca="1" si="4"/>
        <v>#NAME?</v>
      </c>
      <c r="X69" s="38" t="e">
        <f t="shared" ca="1" si="5"/>
        <v>#NAME?</v>
      </c>
      <c r="Y69" s="38">
        <v>1503</v>
      </c>
      <c r="Z69" s="39">
        <v>68</v>
      </c>
      <c r="AB69" s="19" t="e">
        <f t="shared" ca="1" si="6"/>
        <v>#NAME?</v>
      </c>
      <c r="AC69" s="15">
        <v>2</v>
      </c>
      <c r="AE69" s="19" t="e">
        <f t="shared" ca="1" si="7"/>
        <v>#NAME?</v>
      </c>
    </row>
    <row r="70" spans="1:31" x14ac:dyDescent="0.25">
      <c r="A70" s="9" t="s">
        <v>90</v>
      </c>
      <c r="B70" s="10">
        <v>202</v>
      </c>
      <c r="C70" s="12">
        <v>202895</v>
      </c>
      <c r="D70" s="14" t="s">
        <v>99</v>
      </c>
      <c r="E70" s="14" t="s">
        <v>91</v>
      </c>
      <c r="F70" s="14" t="s">
        <v>92</v>
      </c>
      <c r="G70" s="12">
        <v>6</v>
      </c>
      <c r="H70" s="14" t="s">
        <v>93</v>
      </c>
      <c r="I70" s="14" t="s">
        <v>94</v>
      </c>
      <c r="J70" s="14" t="s">
        <v>95</v>
      </c>
      <c r="K70" s="12">
        <v>1</v>
      </c>
      <c r="L70" s="16">
        <v>48</v>
      </c>
      <c r="M70" s="12">
        <v>2</v>
      </c>
      <c r="N70" s="12">
        <v>1</v>
      </c>
      <c r="O70" s="12">
        <v>12</v>
      </c>
      <c r="P70" s="15">
        <v>11</v>
      </c>
      <c r="Q70" s="15">
        <v>2</v>
      </c>
      <c r="R70" s="12">
        <v>8</v>
      </c>
      <c r="S70" s="12">
        <v>8</v>
      </c>
      <c r="T70" s="12">
        <v>8</v>
      </c>
      <c r="U70" s="12">
        <v>8</v>
      </c>
      <c r="V70" s="12">
        <v>1</v>
      </c>
      <c r="W70" s="13" t="e">
        <f t="shared" ca="1" si="4"/>
        <v>#NAME?</v>
      </c>
      <c r="X70" s="38" t="e">
        <f t="shared" ca="1" si="5"/>
        <v>#NAME?</v>
      </c>
      <c r="Y70" s="38">
        <v>1537</v>
      </c>
      <c r="Z70" s="39">
        <v>69</v>
      </c>
      <c r="AB70" s="19" t="e">
        <f t="shared" ca="1" si="6"/>
        <v>#NAME?</v>
      </c>
      <c r="AC70" s="15">
        <v>9</v>
      </c>
      <c r="AE70" s="19" t="e">
        <f t="shared" ca="1" si="7"/>
        <v>#NAME?</v>
      </c>
    </row>
    <row r="71" spans="1:31" x14ac:dyDescent="0.25">
      <c r="A71" s="9" t="s">
        <v>90</v>
      </c>
      <c r="B71" s="10">
        <v>202</v>
      </c>
      <c r="C71" s="12">
        <v>202875</v>
      </c>
      <c r="D71" s="14" t="s">
        <v>99</v>
      </c>
      <c r="E71" s="14" t="s">
        <v>91</v>
      </c>
      <c r="F71" s="14" t="s">
        <v>92</v>
      </c>
      <c r="G71" s="12">
        <v>6</v>
      </c>
      <c r="H71" s="14" t="s">
        <v>93</v>
      </c>
      <c r="I71" s="14" t="s">
        <v>94</v>
      </c>
      <c r="J71" s="14" t="s">
        <v>95</v>
      </c>
      <c r="K71" s="12">
        <v>9</v>
      </c>
      <c r="L71" s="16">
        <v>43</v>
      </c>
      <c r="M71" s="12">
        <v>6</v>
      </c>
      <c r="N71" s="10">
        <v>3</v>
      </c>
      <c r="O71" s="12">
        <v>10</v>
      </c>
      <c r="P71" s="15">
        <v>9</v>
      </c>
      <c r="Q71" s="15">
        <v>7</v>
      </c>
      <c r="R71" s="12">
        <v>10</v>
      </c>
      <c r="S71" s="12">
        <v>9</v>
      </c>
      <c r="T71" s="12">
        <v>10</v>
      </c>
      <c r="U71" s="12">
        <v>9</v>
      </c>
      <c r="V71" s="12">
        <v>1</v>
      </c>
      <c r="W71" s="13" t="e">
        <f t="shared" ca="1" si="4"/>
        <v>#NAME?</v>
      </c>
      <c r="X71" s="38" t="e">
        <f t="shared" ca="1" si="5"/>
        <v>#NAME?</v>
      </c>
      <c r="Y71" s="38">
        <v>1552</v>
      </c>
      <c r="Z71" s="39">
        <v>70</v>
      </c>
      <c r="AB71" s="19" t="e">
        <f t="shared" ca="1" si="6"/>
        <v>#NAME?</v>
      </c>
      <c r="AC71" s="15">
        <v>2</v>
      </c>
      <c r="AE71" s="19" t="e">
        <f t="shared" ca="1" si="7"/>
        <v>#NAME?</v>
      </c>
    </row>
    <row r="72" spans="1:31" x14ac:dyDescent="0.25">
      <c r="A72" s="9" t="s">
        <v>90</v>
      </c>
      <c r="B72" s="10">
        <v>202</v>
      </c>
      <c r="C72" s="12">
        <v>202585</v>
      </c>
      <c r="D72" s="14" t="s">
        <v>99</v>
      </c>
      <c r="E72" s="14" t="s">
        <v>91</v>
      </c>
      <c r="F72" s="14" t="s">
        <v>92</v>
      </c>
      <c r="G72" s="12">
        <v>4</v>
      </c>
      <c r="H72" s="14" t="s">
        <v>93</v>
      </c>
      <c r="I72" s="14" t="s">
        <v>94</v>
      </c>
      <c r="J72" s="14" t="s">
        <v>95</v>
      </c>
      <c r="K72" s="12">
        <v>17</v>
      </c>
      <c r="L72" s="16">
        <v>25</v>
      </c>
      <c r="M72" s="12">
        <v>6</v>
      </c>
      <c r="N72" s="12">
        <v>1</v>
      </c>
      <c r="O72" s="12">
        <v>6</v>
      </c>
      <c r="P72" s="15">
        <v>4</v>
      </c>
      <c r="Q72" s="15">
        <v>2</v>
      </c>
      <c r="R72" s="12">
        <v>1</v>
      </c>
      <c r="S72" s="12">
        <v>1</v>
      </c>
      <c r="T72" s="12">
        <v>1</v>
      </c>
      <c r="U72" s="12">
        <v>1</v>
      </c>
      <c r="V72" s="12">
        <v>1</v>
      </c>
      <c r="W72" s="13" t="e">
        <f t="shared" ca="1" si="4"/>
        <v>#NAME?</v>
      </c>
      <c r="X72" s="38" t="e">
        <f t="shared" ca="1" si="5"/>
        <v>#NAME?</v>
      </c>
      <c r="Y72" s="38">
        <v>1560</v>
      </c>
      <c r="Z72" s="39">
        <v>71</v>
      </c>
      <c r="AB72" s="19" t="e">
        <f t="shared" ca="1" si="6"/>
        <v>#NAME?</v>
      </c>
      <c r="AC72" s="15">
        <v>2</v>
      </c>
      <c r="AE72" s="19" t="e">
        <f t="shared" ca="1" si="7"/>
        <v>#NAME?</v>
      </c>
    </row>
    <row r="73" spans="1:31" x14ac:dyDescent="0.25">
      <c r="A73" s="9" t="s">
        <v>90</v>
      </c>
      <c r="B73" s="10">
        <v>202</v>
      </c>
      <c r="C73" s="12">
        <v>202420</v>
      </c>
      <c r="D73" s="14" t="s">
        <v>99</v>
      </c>
      <c r="E73" s="14" t="s">
        <v>91</v>
      </c>
      <c r="F73" s="14" t="s">
        <v>92</v>
      </c>
      <c r="G73" s="12">
        <v>3</v>
      </c>
      <c r="H73" s="14" t="s">
        <v>93</v>
      </c>
      <c r="I73" s="14" t="s">
        <v>94</v>
      </c>
      <c r="J73" s="14" t="s">
        <v>95</v>
      </c>
      <c r="K73" s="12">
        <v>1</v>
      </c>
      <c r="L73" s="16">
        <v>15</v>
      </c>
      <c r="M73" s="12">
        <v>5</v>
      </c>
      <c r="N73" s="12">
        <v>1</v>
      </c>
      <c r="O73" s="12">
        <v>20</v>
      </c>
      <c r="P73" s="15">
        <v>8</v>
      </c>
      <c r="Q73" s="15">
        <v>2</v>
      </c>
      <c r="R73" s="12">
        <v>17</v>
      </c>
      <c r="S73" s="12">
        <v>3</v>
      </c>
      <c r="T73" s="12">
        <v>17</v>
      </c>
      <c r="U73" s="12">
        <v>3</v>
      </c>
      <c r="V73" s="12">
        <v>1</v>
      </c>
      <c r="W73" s="13" t="e">
        <f t="shared" ca="1" si="4"/>
        <v>#NAME?</v>
      </c>
      <c r="X73" s="38" t="e">
        <f t="shared" ca="1" si="5"/>
        <v>#NAME?</v>
      </c>
      <c r="Y73" s="38">
        <v>1569</v>
      </c>
      <c r="Z73" s="39">
        <v>72</v>
      </c>
      <c r="AB73" s="19" t="e">
        <f t="shared" ca="1" si="6"/>
        <v>#NAME?</v>
      </c>
      <c r="AC73" s="15">
        <v>9</v>
      </c>
      <c r="AE73" s="19" t="e">
        <f t="shared" ca="1" si="7"/>
        <v>#NAME?</v>
      </c>
    </row>
    <row r="74" spans="1:31" x14ac:dyDescent="0.25">
      <c r="A74" s="9" t="s">
        <v>90</v>
      </c>
      <c r="B74" s="10">
        <v>202</v>
      </c>
      <c r="C74" s="12">
        <v>202786</v>
      </c>
      <c r="D74" s="14" t="s">
        <v>99</v>
      </c>
      <c r="E74" s="14" t="s">
        <v>91</v>
      </c>
      <c r="F74" s="14" t="s">
        <v>92</v>
      </c>
      <c r="G74" s="12">
        <v>6</v>
      </c>
      <c r="H74" s="14" t="s">
        <v>93</v>
      </c>
      <c r="I74" s="14" t="s">
        <v>94</v>
      </c>
      <c r="J74" s="14" t="s">
        <v>95</v>
      </c>
      <c r="K74" s="12">
        <v>2</v>
      </c>
      <c r="L74" s="16">
        <v>8</v>
      </c>
      <c r="M74" s="12">
        <v>6</v>
      </c>
      <c r="N74" s="12">
        <v>2</v>
      </c>
      <c r="O74" s="10">
        <v>20</v>
      </c>
      <c r="P74" s="15">
        <v>15</v>
      </c>
      <c r="Q74" s="15">
        <v>8</v>
      </c>
      <c r="R74" s="12">
        <v>4</v>
      </c>
      <c r="S74" s="12">
        <v>0</v>
      </c>
      <c r="T74" s="12">
        <v>4</v>
      </c>
      <c r="U74" s="12">
        <v>0</v>
      </c>
      <c r="V74" s="12">
        <v>1</v>
      </c>
      <c r="W74" s="13" t="e">
        <f t="shared" ca="1" si="4"/>
        <v>#NAME?</v>
      </c>
      <c r="X74" s="38" t="e">
        <f t="shared" ca="1" si="5"/>
        <v>#NAME?</v>
      </c>
      <c r="Y74" s="38">
        <v>1572</v>
      </c>
      <c r="Z74" s="39">
        <v>73</v>
      </c>
      <c r="AB74" s="19" t="e">
        <f t="shared" ca="1" si="6"/>
        <v>#NAME?</v>
      </c>
      <c r="AC74" s="15">
        <v>2</v>
      </c>
      <c r="AE74" s="19" t="e">
        <f t="shared" ca="1" si="7"/>
        <v>#NAME?</v>
      </c>
    </row>
    <row r="75" spans="1:31" x14ac:dyDescent="0.25">
      <c r="A75" s="9" t="s">
        <v>90</v>
      </c>
      <c r="B75" s="10">
        <v>202</v>
      </c>
      <c r="C75" s="12">
        <v>202199</v>
      </c>
      <c r="D75" s="14" t="s">
        <v>99</v>
      </c>
      <c r="E75" s="14" t="s">
        <v>91</v>
      </c>
      <c r="F75" s="14" t="s">
        <v>92</v>
      </c>
      <c r="G75" s="12">
        <v>2</v>
      </c>
      <c r="H75" s="14" t="s">
        <v>93</v>
      </c>
      <c r="I75" s="14" t="s">
        <v>94</v>
      </c>
      <c r="J75" s="14" t="s">
        <v>95</v>
      </c>
      <c r="K75" s="12">
        <v>6</v>
      </c>
      <c r="L75" s="16">
        <v>35</v>
      </c>
      <c r="M75" s="12">
        <v>6</v>
      </c>
      <c r="N75" s="12">
        <v>1</v>
      </c>
      <c r="O75" s="12">
        <v>9</v>
      </c>
      <c r="P75" s="15">
        <v>1</v>
      </c>
      <c r="Q75" s="15">
        <v>1</v>
      </c>
      <c r="R75" s="12">
        <v>1</v>
      </c>
      <c r="S75" s="12">
        <v>1</v>
      </c>
      <c r="T75" s="12">
        <v>1</v>
      </c>
      <c r="U75" s="12">
        <v>1</v>
      </c>
      <c r="V75" s="12">
        <v>1</v>
      </c>
      <c r="W75" s="13" t="e">
        <f t="shared" ca="1" si="4"/>
        <v>#NAME?</v>
      </c>
      <c r="X75" s="38" t="e">
        <f t="shared" ca="1" si="5"/>
        <v>#NAME?</v>
      </c>
      <c r="Y75" s="38">
        <v>1573</v>
      </c>
      <c r="Z75" s="39">
        <v>74</v>
      </c>
      <c r="AB75" s="19" t="e">
        <f t="shared" ca="1" si="6"/>
        <v>#NAME?</v>
      </c>
      <c r="AC75" s="15">
        <v>5</v>
      </c>
      <c r="AD75" s="12">
        <v>202347</v>
      </c>
      <c r="AE75" s="19" t="e">
        <f t="shared" ca="1" si="7"/>
        <v>#NAME?</v>
      </c>
    </row>
    <row r="76" spans="1:31" x14ac:dyDescent="0.25">
      <c r="A76" s="9" t="s">
        <v>90</v>
      </c>
      <c r="B76" s="10">
        <v>202</v>
      </c>
      <c r="C76" s="12">
        <v>202120</v>
      </c>
      <c r="D76" s="14" t="s">
        <v>99</v>
      </c>
      <c r="E76" s="14" t="s">
        <v>91</v>
      </c>
      <c r="F76" s="14" t="s">
        <v>92</v>
      </c>
      <c r="G76" s="12">
        <v>2</v>
      </c>
      <c r="H76" s="14" t="s">
        <v>93</v>
      </c>
      <c r="I76" s="14" t="s">
        <v>94</v>
      </c>
      <c r="J76" s="14" t="s">
        <v>95</v>
      </c>
      <c r="K76" s="12">
        <v>9</v>
      </c>
      <c r="L76" s="16">
        <v>27</v>
      </c>
      <c r="M76" s="12">
        <v>2</v>
      </c>
      <c r="N76" s="10">
        <v>1</v>
      </c>
      <c r="O76" s="12">
        <v>14</v>
      </c>
      <c r="P76" s="15">
        <v>9</v>
      </c>
      <c r="Q76" s="15">
        <v>0</v>
      </c>
      <c r="R76" s="10">
        <v>3</v>
      </c>
      <c r="S76" s="10">
        <v>2</v>
      </c>
      <c r="T76" s="10">
        <v>3</v>
      </c>
      <c r="U76" s="10">
        <v>2</v>
      </c>
      <c r="V76" s="12">
        <v>1</v>
      </c>
      <c r="W76" s="13" t="e">
        <f t="shared" ca="1" si="4"/>
        <v>#NAME?</v>
      </c>
      <c r="X76" s="38" t="e">
        <f t="shared" ca="1" si="5"/>
        <v>#NAME?</v>
      </c>
      <c r="Y76" s="38">
        <v>1578</v>
      </c>
      <c r="Z76" s="39">
        <v>75</v>
      </c>
      <c r="AB76" s="19" t="e">
        <f t="shared" ca="1" si="6"/>
        <v>#NAME?</v>
      </c>
      <c r="AC76" s="15">
        <v>9</v>
      </c>
      <c r="AE76" s="19" t="e">
        <f t="shared" ca="1" si="7"/>
        <v>#NAME?</v>
      </c>
    </row>
    <row r="77" spans="1:31" x14ac:dyDescent="0.25">
      <c r="A77" s="9" t="s">
        <v>90</v>
      </c>
      <c r="B77" s="10">
        <v>202</v>
      </c>
      <c r="C77" s="12">
        <v>202280</v>
      </c>
      <c r="D77" s="14" t="s">
        <v>99</v>
      </c>
      <c r="E77" s="14" t="s">
        <v>91</v>
      </c>
      <c r="F77" s="14" t="s">
        <v>92</v>
      </c>
      <c r="G77" s="12">
        <v>2</v>
      </c>
      <c r="H77" s="14" t="s">
        <v>93</v>
      </c>
      <c r="I77" s="14" t="s">
        <v>94</v>
      </c>
      <c r="J77" s="14" t="s">
        <v>95</v>
      </c>
      <c r="K77" s="12">
        <v>15</v>
      </c>
      <c r="L77" s="16">
        <v>78</v>
      </c>
      <c r="M77" s="12">
        <v>3</v>
      </c>
      <c r="N77" s="12">
        <v>2</v>
      </c>
      <c r="O77" s="12">
        <v>4</v>
      </c>
      <c r="P77" s="15">
        <v>0</v>
      </c>
      <c r="Q77" s="15">
        <v>0</v>
      </c>
      <c r="R77" s="12">
        <v>1</v>
      </c>
      <c r="S77" s="12">
        <v>1</v>
      </c>
      <c r="T77" s="12">
        <v>1</v>
      </c>
      <c r="U77" s="12">
        <v>1</v>
      </c>
      <c r="V77" s="12">
        <v>1</v>
      </c>
      <c r="W77" s="13" t="e">
        <f t="shared" ca="1" si="4"/>
        <v>#NAME?</v>
      </c>
      <c r="X77" s="38" t="e">
        <f t="shared" ca="1" si="5"/>
        <v>#NAME?</v>
      </c>
      <c r="Y77" s="38">
        <v>1579</v>
      </c>
      <c r="Z77" s="39">
        <v>76</v>
      </c>
      <c r="AB77" s="19" t="e">
        <f t="shared" ca="1" si="6"/>
        <v>#NAME?</v>
      </c>
      <c r="AC77" s="15">
        <v>9</v>
      </c>
      <c r="AE77" s="19" t="e">
        <f t="shared" ca="1" si="7"/>
        <v>#NAME?</v>
      </c>
    </row>
    <row r="78" spans="1:31" x14ac:dyDescent="0.25">
      <c r="A78" s="9" t="s">
        <v>90</v>
      </c>
      <c r="B78" s="10">
        <v>202</v>
      </c>
      <c r="C78" s="12">
        <v>202856</v>
      </c>
      <c r="D78" s="14" t="s">
        <v>99</v>
      </c>
      <c r="E78" s="14" t="s">
        <v>91</v>
      </c>
      <c r="F78" s="14" t="s">
        <v>92</v>
      </c>
      <c r="G78" s="12">
        <v>6</v>
      </c>
      <c r="H78" s="14" t="s">
        <v>93</v>
      </c>
      <c r="I78" s="14" t="s">
        <v>94</v>
      </c>
      <c r="J78" s="14" t="s">
        <v>95</v>
      </c>
      <c r="K78" s="12">
        <v>9</v>
      </c>
      <c r="L78" s="16">
        <v>49</v>
      </c>
      <c r="M78" s="12">
        <v>6</v>
      </c>
      <c r="N78" s="12">
        <v>4</v>
      </c>
      <c r="O78" s="10">
        <v>30</v>
      </c>
      <c r="P78" s="15">
        <v>7</v>
      </c>
      <c r="Q78" s="15">
        <v>1</v>
      </c>
      <c r="R78" s="12">
        <v>2</v>
      </c>
      <c r="S78" s="12">
        <v>2</v>
      </c>
      <c r="T78" s="12">
        <v>2</v>
      </c>
      <c r="U78" s="12">
        <v>2</v>
      </c>
      <c r="V78" s="12">
        <v>1</v>
      </c>
      <c r="W78" s="13" t="e">
        <f t="shared" ca="1" si="4"/>
        <v>#NAME?</v>
      </c>
      <c r="X78" s="38" t="e">
        <f t="shared" ca="1" si="5"/>
        <v>#NAME?</v>
      </c>
      <c r="Y78" s="38">
        <v>1589</v>
      </c>
      <c r="Z78" s="39">
        <v>77</v>
      </c>
      <c r="AB78" s="19" t="e">
        <f t="shared" ca="1" si="6"/>
        <v>#NAME?</v>
      </c>
      <c r="AC78" s="15">
        <v>2</v>
      </c>
      <c r="AE78" s="19" t="e">
        <f t="shared" ca="1" si="7"/>
        <v>#NAME?</v>
      </c>
    </row>
    <row r="79" spans="1:31" x14ac:dyDescent="0.25">
      <c r="A79" s="9" t="s">
        <v>90</v>
      </c>
      <c r="B79" s="10">
        <v>202</v>
      </c>
      <c r="C79" s="12">
        <v>202341</v>
      </c>
      <c r="D79" s="14" t="s">
        <v>99</v>
      </c>
      <c r="E79" s="14" t="s">
        <v>91</v>
      </c>
      <c r="F79" s="14" t="s">
        <v>92</v>
      </c>
      <c r="G79" s="12">
        <v>3</v>
      </c>
      <c r="H79" s="14" t="s">
        <v>93</v>
      </c>
      <c r="I79" s="14" t="s">
        <v>94</v>
      </c>
      <c r="J79" s="14" t="s">
        <v>95</v>
      </c>
      <c r="K79" s="12">
        <v>1</v>
      </c>
      <c r="L79" s="16">
        <v>37</v>
      </c>
      <c r="M79" s="12">
        <v>4</v>
      </c>
      <c r="N79" s="12">
        <v>4</v>
      </c>
      <c r="O79" s="12">
        <v>4</v>
      </c>
      <c r="P79" s="15">
        <v>0</v>
      </c>
      <c r="Q79" s="15">
        <v>0</v>
      </c>
      <c r="R79" s="12">
        <v>1</v>
      </c>
      <c r="S79" s="12">
        <v>0</v>
      </c>
      <c r="T79" s="12">
        <v>1</v>
      </c>
      <c r="U79" s="12">
        <v>0</v>
      </c>
      <c r="V79" s="12">
        <v>1</v>
      </c>
      <c r="W79" s="13" t="e">
        <f t="shared" ca="1" si="4"/>
        <v>#NAME?</v>
      </c>
      <c r="X79" s="38" t="e">
        <f t="shared" ca="1" si="5"/>
        <v>#NAME?</v>
      </c>
      <c r="Y79" s="38">
        <v>1604</v>
      </c>
      <c r="Z79" s="39">
        <v>78</v>
      </c>
      <c r="AB79" s="19" t="e">
        <f t="shared" ca="1" si="6"/>
        <v>#NAME?</v>
      </c>
      <c r="AC79" s="15">
        <v>9</v>
      </c>
      <c r="AE79" s="19" t="e">
        <f t="shared" ca="1" si="7"/>
        <v>#NAME?</v>
      </c>
    </row>
    <row r="80" spans="1:31" x14ac:dyDescent="0.25">
      <c r="A80" s="9" t="s">
        <v>90</v>
      </c>
      <c r="B80" s="10">
        <v>202</v>
      </c>
      <c r="C80" s="12">
        <v>202740</v>
      </c>
      <c r="D80" s="14" t="s">
        <v>99</v>
      </c>
      <c r="E80" s="14" t="s">
        <v>91</v>
      </c>
      <c r="F80" s="14" t="s">
        <v>92</v>
      </c>
      <c r="G80" s="12">
        <v>5</v>
      </c>
      <c r="H80" s="14" t="s">
        <v>93</v>
      </c>
      <c r="I80" s="14" t="s">
        <v>94</v>
      </c>
      <c r="J80" s="14" t="s">
        <v>95</v>
      </c>
      <c r="K80" s="12">
        <v>28</v>
      </c>
      <c r="L80" s="16">
        <v>71</v>
      </c>
      <c r="M80" s="12">
        <v>5</v>
      </c>
      <c r="N80" s="12">
        <v>3</v>
      </c>
      <c r="O80" s="12">
        <v>15</v>
      </c>
      <c r="P80" s="15">
        <v>3</v>
      </c>
      <c r="Q80" s="15">
        <v>2</v>
      </c>
      <c r="R80" s="12">
        <v>1</v>
      </c>
      <c r="S80" s="12">
        <v>0</v>
      </c>
      <c r="T80" s="12">
        <v>1</v>
      </c>
      <c r="U80" s="12">
        <v>0</v>
      </c>
      <c r="V80" s="12">
        <v>1</v>
      </c>
      <c r="W80" s="13" t="e">
        <f t="shared" ca="1" si="4"/>
        <v>#NAME?</v>
      </c>
      <c r="X80" s="38" t="e">
        <f t="shared" ca="1" si="5"/>
        <v>#NAME?</v>
      </c>
      <c r="Y80" s="38">
        <v>1631</v>
      </c>
      <c r="Z80" s="39">
        <v>79</v>
      </c>
      <c r="AB80" s="19" t="e">
        <f t="shared" ca="1" si="6"/>
        <v>#NAME?</v>
      </c>
      <c r="AC80" s="15">
        <v>9</v>
      </c>
      <c r="AE80" s="19" t="e">
        <f t="shared" ca="1" si="7"/>
        <v>#NAME?</v>
      </c>
    </row>
    <row r="81" spans="1:32" x14ac:dyDescent="0.25">
      <c r="A81" s="9" t="s">
        <v>90</v>
      </c>
      <c r="B81" s="10">
        <v>202</v>
      </c>
      <c r="C81" s="12">
        <v>202187</v>
      </c>
      <c r="D81" s="14" t="s">
        <v>99</v>
      </c>
      <c r="E81" s="14" t="s">
        <v>91</v>
      </c>
      <c r="F81" s="14" t="s">
        <v>92</v>
      </c>
      <c r="G81" s="12">
        <v>2</v>
      </c>
      <c r="H81" s="14" t="s">
        <v>93</v>
      </c>
      <c r="I81" s="14" t="s">
        <v>94</v>
      </c>
      <c r="J81" s="14" t="s">
        <v>95</v>
      </c>
      <c r="K81" s="12">
        <v>1</v>
      </c>
      <c r="L81" s="16">
        <v>36</v>
      </c>
      <c r="M81" s="12">
        <v>6</v>
      </c>
      <c r="N81" s="10">
        <v>4</v>
      </c>
      <c r="O81" s="12">
        <v>6</v>
      </c>
      <c r="P81" s="15">
        <v>6</v>
      </c>
      <c r="Q81" s="15">
        <v>4</v>
      </c>
      <c r="R81" s="10">
        <v>1</v>
      </c>
      <c r="S81" s="10">
        <v>0</v>
      </c>
      <c r="T81" s="10">
        <v>1</v>
      </c>
      <c r="U81" s="10">
        <v>0</v>
      </c>
      <c r="V81" s="12">
        <v>1</v>
      </c>
      <c r="W81" s="13" t="e">
        <f t="shared" ca="1" si="4"/>
        <v>#NAME?</v>
      </c>
      <c r="X81" s="38" t="e">
        <f t="shared" ca="1" si="5"/>
        <v>#NAME?</v>
      </c>
      <c r="Y81" s="38">
        <v>1633</v>
      </c>
      <c r="Z81" s="39">
        <v>80</v>
      </c>
      <c r="AB81" s="19" t="e">
        <f t="shared" ca="1" si="6"/>
        <v>#NAME?</v>
      </c>
      <c r="AC81" s="15">
        <v>9</v>
      </c>
      <c r="AE81" s="19" t="e">
        <f t="shared" ca="1" si="7"/>
        <v>#NAME?</v>
      </c>
    </row>
    <row r="82" spans="1:32" x14ac:dyDescent="0.25">
      <c r="A82" s="9" t="s">
        <v>90</v>
      </c>
      <c r="B82" s="10">
        <v>202</v>
      </c>
      <c r="C82" s="12">
        <v>202133</v>
      </c>
      <c r="D82" s="14" t="s">
        <v>99</v>
      </c>
      <c r="E82" s="14" t="s">
        <v>91</v>
      </c>
      <c r="F82" s="14" t="s">
        <v>92</v>
      </c>
      <c r="G82" s="12">
        <v>2</v>
      </c>
      <c r="H82" s="14" t="s">
        <v>93</v>
      </c>
      <c r="I82" s="14" t="s">
        <v>94</v>
      </c>
      <c r="J82" s="14" t="s">
        <v>95</v>
      </c>
      <c r="K82" s="12">
        <v>9</v>
      </c>
      <c r="L82" s="16">
        <v>167</v>
      </c>
      <c r="M82" s="12">
        <v>1</v>
      </c>
      <c r="N82" s="12">
        <v>1</v>
      </c>
      <c r="O82" s="12">
        <v>4</v>
      </c>
      <c r="P82" s="15">
        <v>4</v>
      </c>
      <c r="Q82" s="15">
        <v>3</v>
      </c>
      <c r="R82" s="12">
        <v>3</v>
      </c>
      <c r="S82" s="12">
        <v>3</v>
      </c>
      <c r="T82" s="12">
        <v>3</v>
      </c>
      <c r="U82" s="12">
        <v>3</v>
      </c>
      <c r="V82" s="12">
        <v>1</v>
      </c>
      <c r="W82" s="13" t="e">
        <f t="shared" ca="1" si="4"/>
        <v>#NAME?</v>
      </c>
      <c r="X82" s="38" t="e">
        <f t="shared" ca="1" si="5"/>
        <v>#NAME?</v>
      </c>
      <c r="Y82" s="38">
        <v>1634</v>
      </c>
      <c r="Z82" s="39">
        <v>81</v>
      </c>
      <c r="AB82" s="19" t="e">
        <f t="shared" ca="1" si="6"/>
        <v>#NAME?</v>
      </c>
      <c r="AC82" s="15">
        <v>2</v>
      </c>
      <c r="AE82" s="19" t="e">
        <f t="shared" ca="1" si="7"/>
        <v>#NAME?</v>
      </c>
    </row>
    <row r="83" spans="1:32" ht="23.1" customHeight="1" x14ac:dyDescent="0.25">
      <c r="A83" s="9" t="s">
        <v>90</v>
      </c>
      <c r="B83" s="10">
        <v>202</v>
      </c>
      <c r="C83" s="12">
        <v>202179</v>
      </c>
      <c r="D83" s="14" t="s">
        <v>99</v>
      </c>
      <c r="E83" s="14" t="s">
        <v>91</v>
      </c>
      <c r="F83" s="14" t="s">
        <v>92</v>
      </c>
      <c r="G83" s="12">
        <v>2</v>
      </c>
      <c r="H83" s="14" t="s">
        <v>93</v>
      </c>
      <c r="I83" s="14" t="s">
        <v>94</v>
      </c>
      <c r="J83" s="14" t="s">
        <v>95</v>
      </c>
      <c r="K83" s="12">
        <v>7</v>
      </c>
      <c r="L83" s="16">
        <v>64</v>
      </c>
      <c r="M83" s="12">
        <v>6</v>
      </c>
      <c r="N83" s="12">
        <v>2</v>
      </c>
      <c r="O83" s="12">
        <v>3</v>
      </c>
      <c r="P83" s="15">
        <v>3</v>
      </c>
      <c r="Q83" s="15">
        <v>3</v>
      </c>
      <c r="R83" s="12">
        <v>3</v>
      </c>
      <c r="S83" s="12">
        <v>0</v>
      </c>
      <c r="T83" s="12">
        <v>3</v>
      </c>
      <c r="U83" s="12">
        <v>0</v>
      </c>
      <c r="V83" s="12">
        <v>1</v>
      </c>
      <c r="W83" s="13" t="e">
        <f t="shared" ca="1" si="4"/>
        <v>#NAME?</v>
      </c>
      <c r="X83" s="38" t="e">
        <f t="shared" ca="1" si="5"/>
        <v>#NAME?</v>
      </c>
      <c r="Y83" s="38">
        <v>1636</v>
      </c>
      <c r="Z83" s="39">
        <v>82</v>
      </c>
      <c r="AB83" s="19" t="e">
        <f t="shared" ca="1" si="6"/>
        <v>#NAME?</v>
      </c>
      <c r="AC83" s="15">
        <v>2</v>
      </c>
      <c r="AE83" s="19" t="e">
        <f t="shared" ca="1" si="7"/>
        <v>#NAME?</v>
      </c>
    </row>
    <row r="84" spans="1:32" x14ac:dyDescent="0.25">
      <c r="A84" s="9" t="s">
        <v>90</v>
      </c>
      <c r="B84" s="10">
        <v>202</v>
      </c>
      <c r="C84" s="12">
        <v>202476</v>
      </c>
      <c r="D84" s="14" t="s">
        <v>99</v>
      </c>
      <c r="E84" s="14" t="s">
        <v>91</v>
      </c>
      <c r="F84" s="14" t="s">
        <v>92</v>
      </c>
      <c r="G84" s="12">
        <v>4</v>
      </c>
      <c r="H84" s="14" t="s">
        <v>93</v>
      </c>
      <c r="I84" s="14" t="s">
        <v>94</v>
      </c>
      <c r="J84" s="14" t="s">
        <v>95</v>
      </c>
      <c r="K84" s="12">
        <v>11</v>
      </c>
      <c r="L84" s="16">
        <v>56</v>
      </c>
      <c r="M84" s="12">
        <v>2</v>
      </c>
      <c r="N84" s="12">
        <v>4</v>
      </c>
      <c r="O84" s="12">
        <v>22</v>
      </c>
      <c r="P84" s="15">
        <v>19</v>
      </c>
      <c r="Q84" s="15">
        <v>7</v>
      </c>
      <c r="R84" s="12">
        <v>17</v>
      </c>
      <c r="S84" s="12">
        <v>6</v>
      </c>
      <c r="T84" s="12">
        <v>17</v>
      </c>
      <c r="U84" s="12">
        <v>6</v>
      </c>
      <c r="V84" s="12">
        <v>1</v>
      </c>
      <c r="W84" s="13" t="e">
        <f t="shared" ca="1" si="4"/>
        <v>#NAME?</v>
      </c>
      <c r="X84" s="38" t="e">
        <f t="shared" ca="1" si="5"/>
        <v>#NAME?</v>
      </c>
      <c r="Y84" s="38">
        <v>1642</v>
      </c>
      <c r="Z84" s="39">
        <v>83</v>
      </c>
      <c r="AB84" s="19" t="e">
        <f t="shared" ca="1" si="6"/>
        <v>#NAME?</v>
      </c>
      <c r="AC84" s="15">
        <v>2</v>
      </c>
      <c r="AE84" s="19" t="e">
        <f t="shared" ca="1" si="7"/>
        <v>#NAME?</v>
      </c>
    </row>
    <row r="85" spans="1:32" x14ac:dyDescent="0.25">
      <c r="A85" s="9" t="s">
        <v>90</v>
      </c>
      <c r="B85" s="10">
        <v>202</v>
      </c>
      <c r="C85" s="12">
        <v>202346</v>
      </c>
      <c r="D85" s="14" t="s">
        <v>99</v>
      </c>
      <c r="E85" s="14" t="s">
        <v>91</v>
      </c>
      <c r="F85" s="14" t="s">
        <v>92</v>
      </c>
      <c r="G85" s="12">
        <v>3</v>
      </c>
      <c r="H85" s="14" t="s">
        <v>93</v>
      </c>
      <c r="I85" s="14" t="s">
        <v>94</v>
      </c>
      <c r="J85" s="14" t="s">
        <v>95</v>
      </c>
      <c r="K85" s="12">
        <v>14</v>
      </c>
      <c r="L85" s="16">
        <v>5</v>
      </c>
      <c r="M85" s="12">
        <v>4</v>
      </c>
      <c r="N85" s="10">
        <v>2</v>
      </c>
      <c r="O85" s="12">
        <v>3</v>
      </c>
      <c r="P85" s="15">
        <v>3</v>
      </c>
      <c r="Q85" s="15">
        <v>2</v>
      </c>
      <c r="R85" s="12">
        <v>1</v>
      </c>
      <c r="S85" s="12">
        <v>0</v>
      </c>
      <c r="T85" s="12">
        <v>1</v>
      </c>
      <c r="U85" s="12">
        <v>0</v>
      </c>
      <c r="V85" s="12">
        <v>1</v>
      </c>
      <c r="W85" s="13" t="e">
        <f t="shared" ca="1" si="4"/>
        <v>#NAME?</v>
      </c>
      <c r="X85" s="38" t="e">
        <f t="shared" ca="1" si="5"/>
        <v>#NAME?</v>
      </c>
      <c r="Y85" s="38">
        <v>1645</v>
      </c>
      <c r="Z85" s="39">
        <v>84</v>
      </c>
      <c r="AB85" s="19" t="e">
        <f t="shared" ca="1" si="6"/>
        <v>#NAME?</v>
      </c>
      <c r="AC85" s="15">
        <v>9</v>
      </c>
      <c r="AE85" s="19" t="e">
        <f t="shared" ca="1" si="7"/>
        <v>#NAME?</v>
      </c>
    </row>
    <row r="86" spans="1:32" x14ac:dyDescent="0.25">
      <c r="A86" s="9" t="s">
        <v>90</v>
      </c>
      <c r="B86" s="10">
        <v>202</v>
      </c>
      <c r="C86" s="12">
        <v>202684</v>
      </c>
      <c r="D86" s="14" t="s">
        <v>99</v>
      </c>
      <c r="E86" s="14" t="s">
        <v>91</v>
      </c>
      <c r="F86" s="14" t="s">
        <v>92</v>
      </c>
      <c r="G86" s="12">
        <v>4</v>
      </c>
      <c r="H86" s="14" t="s">
        <v>93</v>
      </c>
      <c r="I86" s="14" t="s">
        <v>94</v>
      </c>
      <c r="J86" s="14" t="s">
        <v>95</v>
      </c>
      <c r="K86" s="12">
        <v>15</v>
      </c>
      <c r="L86" s="16">
        <v>64</v>
      </c>
      <c r="M86" s="12">
        <v>6</v>
      </c>
      <c r="N86" s="10">
        <v>2</v>
      </c>
      <c r="O86" s="12">
        <v>20</v>
      </c>
      <c r="P86" s="15">
        <v>13</v>
      </c>
      <c r="Q86" s="15">
        <v>12</v>
      </c>
      <c r="R86" s="12">
        <v>2</v>
      </c>
      <c r="S86" s="12">
        <v>0</v>
      </c>
      <c r="T86" s="12">
        <v>2</v>
      </c>
      <c r="U86" s="12">
        <v>0</v>
      </c>
      <c r="V86" s="12">
        <v>1</v>
      </c>
      <c r="W86" s="13" t="e">
        <f t="shared" ca="1" si="4"/>
        <v>#NAME?</v>
      </c>
      <c r="X86" s="38" t="e">
        <f t="shared" ca="1" si="5"/>
        <v>#NAME?</v>
      </c>
      <c r="Y86" s="38">
        <v>1647</v>
      </c>
      <c r="Z86" s="39">
        <v>85</v>
      </c>
      <c r="AB86" s="19" t="e">
        <f t="shared" ca="1" si="6"/>
        <v>#NAME?</v>
      </c>
      <c r="AC86" s="15">
        <v>9</v>
      </c>
      <c r="AE86" s="19" t="e">
        <f t="shared" ca="1" si="7"/>
        <v>#NAME?</v>
      </c>
    </row>
    <row r="87" spans="1:32" x14ac:dyDescent="0.25">
      <c r="A87" s="9" t="s">
        <v>90</v>
      </c>
      <c r="B87" s="10">
        <v>202</v>
      </c>
      <c r="C87" s="12">
        <v>202018</v>
      </c>
      <c r="D87" s="14" t="s">
        <v>99</v>
      </c>
      <c r="E87" s="14" t="s">
        <v>91</v>
      </c>
      <c r="F87" s="14" t="s">
        <v>92</v>
      </c>
      <c r="G87" s="12">
        <v>1</v>
      </c>
      <c r="H87" s="14" t="s">
        <v>93</v>
      </c>
      <c r="I87" s="14" t="s">
        <v>94</v>
      </c>
      <c r="J87" s="14" t="s">
        <v>95</v>
      </c>
      <c r="K87" s="12">
        <v>5</v>
      </c>
      <c r="L87" s="16">
        <v>57</v>
      </c>
      <c r="M87" s="12">
        <v>4</v>
      </c>
      <c r="N87" s="10">
        <v>3</v>
      </c>
      <c r="O87" s="12">
        <v>3</v>
      </c>
      <c r="P87" s="15">
        <v>1</v>
      </c>
      <c r="Q87" s="15">
        <v>0</v>
      </c>
      <c r="R87" s="10">
        <v>2</v>
      </c>
      <c r="S87" s="10">
        <v>0</v>
      </c>
      <c r="T87" s="10">
        <v>2</v>
      </c>
      <c r="U87" s="10">
        <v>0</v>
      </c>
      <c r="V87" s="12">
        <v>1</v>
      </c>
      <c r="W87" s="13" t="e">
        <f t="shared" ca="1" si="4"/>
        <v>#NAME?</v>
      </c>
      <c r="X87" s="38" t="e">
        <f t="shared" ca="1" si="5"/>
        <v>#NAME?</v>
      </c>
      <c r="Y87" s="38">
        <v>1667</v>
      </c>
      <c r="Z87" s="39">
        <v>86</v>
      </c>
      <c r="AB87" s="19" t="e">
        <f t="shared" ca="1" si="6"/>
        <v>#NAME?</v>
      </c>
      <c r="AC87" s="15">
        <v>9</v>
      </c>
      <c r="AE87" s="19" t="e">
        <f t="shared" ca="1" si="7"/>
        <v>#NAME?</v>
      </c>
    </row>
    <row r="88" spans="1:32" x14ac:dyDescent="0.25">
      <c r="A88" s="9" t="s">
        <v>90</v>
      </c>
      <c r="B88" s="10">
        <v>202</v>
      </c>
      <c r="C88" s="12">
        <v>202203</v>
      </c>
      <c r="D88" s="14" t="s">
        <v>99</v>
      </c>
      <c r="E88" s="14" t="s">
        <v>91</v>
      </c>
      <c r="F88" s="14" t="s">
        <v>92</v>
      </c>
      <c r="G88" s="12">
        <v>2</v>
      </c>
      <c r="H88" s="14" t="s">
        <v>93</v>
      </c>
      <c r="I88" s="14" t="s">
        <v>94</v>
      </c>
      <c r="J88" s="14" t="s">
        <v>95</v>
      </c>
      <c r="K88" s="12">
        <v>19</v>
      </c>
      <c r="L88" s="16">
        <v>16</v>
      </c>
      <c r="M88" s="12">
        <v>3</v>
      </c>
      <c r="N88" s="12">
        <v>2</v>
      </c>
      <c r="O88" s="12">
        <v>35</v>
      </c>
      <c r="P88" s="15">
        <v>8</v>
      </c>
      <c r="Q88" s="15">
        <v>6</v>
      </c>
      <c r="R88" s="12">
        <v>18</v>
      </c>
      <c r="S88" s="12">
        <v>10</v>
      </c>
      <c r="T88" s="12">
        <v>18</v>
      </c>
      <c r="U88" s="12">
        <v>10</v>
      </c>
      <c r="V88" s="12">
        <v>1</v>
      </c>
      <c r="W88" s="13" t="e">
        <f t="shared" ca="1" si="4"/>
        <v>#NAME?</v>
      </c>
      <c r="X88" s="38" t="e">
        <f t="shared" ca="1" si="5"/>
        <v>#NAME?</v>
      </c>
      <c r="Y88" s="38">
        <v>1668</v>
      </c>
      <c r="Z88" s="39">
        <v>87</v>
      </c>
      <c r="AB88" s="19" t="e">
        <f t="shared" ca="1" si="6"/>
        <v>#NAME?</v>
      </c>
      <c r="AC88" s="15">
        <v>2</v>
      </c>
      <c r="AE88" s="19" t="e">
        <f t="shared" ca="1" si="7"/>
        <v>#NAME?</v>
      </c>
    </row>
    <row r="89" spans="1:32" x14ac:dyDescent="0.25">
      <c r="A89" s="9" t="s">
        <v>90</v>
      </c>
      <c r="B89" s="10">
        <v>202</v>
      </c>
      <c r="C89" s="12">
        <v>202098</v>
      </c>
      <c r="D89" s="14" t="s">
        <v>99</v>
      </c>
      <c r="E89" s="14" t="s">
        <v>91</v>
      </c>
      <c r="F89" s="14" t="s">
        <v>92</v>
      </c>
      <c r="G89" s="12">
        <v>2</v>
      </c>
      <c r="H89" s="14" t="s">
        <v>93</v>
      </c>
      <c r="I89" s="14" t="s">
        <v>94</v>
      </c>
      <c r="J89" s="14" t="s">
        <v>95</v>
      </c>
      <c r="K89" s="12">
        <v>8</v>
      </c>
      <c r="L89" s="16">
        <v>8</v>
      </c>
      <c r="M89" s="12">
        <v>2</v>
      </c>
      <c r="N89" s="12">
        <v>2</v>
      </c>
      <c r="O89" s="12">
        <v>4</v>
      </c>
      <c r="P89" s="15">
        <v>2</v>
      </c>
      <c r="Q89" s="15">
        <v>0</v>
      </c>
      <c r="R89" s="12">
        <v>2</v>
      </c>
      <c r="S89" s="12">
        <v>2</v>
      </c>
      <c r="T89" s="12">
        <v>2</v>
      </c>
      <c r="U89" s="12">
        <v>2</v>
      </c>
      <c r="V89" s="12">
        <v>1</v>
      </c>
      <c r="W89" s="13" t="e">
        <f t="shared" ca="1" si="4"/>
        <v>#NAME?</v>
      </c>
      <c r="X89" s="38" t="e">
        <f t="shared" ca="1" si="5"/>
        <v>#NAME?</v>
      </c>
      <c r="Y89" s="38">
        <v>1685</v>
      </c>
      <c r="Z89" s="39">
        <v>88</v>
      </c>
      <c r="AB89" s="19" t="e">
        <f t="shared" ca="1" si="6"/>
        <v>#NAME?</v>
      </c>
      <c r="AC89" s="15">
        <v>9</v>
      </c>
      <c r="AE89" s="19" t="e">
        <f t="shared" ca="1" si="7"/>
        <v>#NAME?</v>
      </c>
    </row>
    <row r="90" spans="1:32" x14ac:dyDescent="0.25">
      <c r="A90" s="9" t="s">
        <v>90</v>
      </c>
      <c r="B90" s="10">
        <v>202</v>
      </c>
      <c r="C90" s="12">
        <v>202669</v>
      </c>
      <c r="D90" s="14" t="s">
        <v>99</v>
      </c>
      <c r="E90" s="14" t="s">
        <v>91</v>
      </c>
      <c r="F90" s="14" t="s">
        <v>92</v>
      </c>
      <c r="G90" s="12">
        <v>4</v>
      </c>
      <c r="H90" s="14" t="s">
        <v>93</v>
      </c>
      <c r="I90" s="14" t="s">
        <v>94</v>
      </c>
      <c r="J90" s="14" t="s">
        <v>95</v>
      </c>
      <c r="K90" s="12">
        <v>12</v>
      </c>
      <c r="L90" s="16">
        <v>58</v>
      </c>
      <c r="M90" s="12">
        <v>5</v>
      </c>
      <c r="N90" s="10">
        <v>4</v>
      </c>
      <c r="O90" s="12">
        <v>20</v>
      </c>
      <c r="P90" s="15">
        <v>18</v>
      </c>
      <c r="Q90" s="15">
        <v>9</v>
      </c>
      <c r="R90" s="12">
        <v>0</v>
      </c>
      <c r="S90" s="12">
        <v>0</v>
      </c>
      <c r="T90" s="12">
        <v>0</v>
      </c>
      <c r="U90" s="12">
        <v>0</v>
      </c>
      <c r="V90" s="12">
        <v>1</v>
      </c>
      <c r="W90" s="13" t="e">
        <f t="shared" ca="1" si="4"/>
        <v>#NAME?</v>
      </c>
      <c r="X90" s="38" t="e">
        <f t="shared" ca="1" si="5"/>
        <v>#NAME?</v>
      </c>
      <c r="Y90" s="38">
        <v>1702</v>
      </c>
      <c r="Z90" s="39">
        <v>89</v>
      </c>
      <c r="AB90" s="19" t="e">
        <f t="shared" ca="1" si="6"/>
        <v>#NAME?</v>
      </c>
      <c r="AC90" s="15">
        <v>9</v>
      </c>
      <c r="AE90" s="19" t="e">
        <f t="shared" ca="1" si="7"/>
        <v>#NAME?</v>
      </c>
    </row>
    <row r="91" spans="1:32" x14ac:dyDescent="0.25">
      <c r="A91" s="9" t="s">
        <v>90</v>
      </c>
      <c r="B91" s="10">
        <v>202</v>
      </c>
      <c r="C91" s="12">
        <v>202262</v>
      </c>
      <c r="D91" s="14" t="s">
        <v>99</v>
      </c>
      <c r="E91" s="14" t="s">
        <v>91</v>
      </c>
      <c r="F91" s="14" t="s">
        <v>92</v>
      </c>
      <c r="G91" s="12">
        <v>2</v>
      </c>
      <c r="H91" s="14" t="s">
        <v>93</v>
      </c>
      <c r="I91" s="14" t="s">
        <v>94</v>
      </c>
      <c r="J91" s="14" t="s">
        <v>95</v>
      </c>
      <c r="K91" s="12">
        <v>19</v>
      </c>
      <c r="L91" s="16">
        <v>26</v>
      </c>
      <c r="M91" s="12">
        <v>2</v>
      </c>
      <c r="N91" s="10">
        <v>2</v>
      </c>
      <c r="O91" s="12">
        <v>3</v>
      </c>
      <c r="P91" s="15">
        <v>3</v>
      </c>
      <c r="Q91" s="15">
        <v>1</v>
      </c>
      <c r="R91" s="12">
        <v>2</v>
      </c>
      <c r="S91" s="12">
        <v>1</v>
      </c>
      <c r="T91" s="12">
        <v>2</v>
      </c>
      <c r="U91" s="12">
        <v>1</v>
      </c>
      <c r="V91" s="12">
        <v>1</v>
      </c>
      <c r="W91" s="13" t="e">
        <f t="shared" ca="1" si="4"/>
        <v>#NAME?</v>
      </c>
      <c r="X91" s="38" t="e">
        <f t="shared" ca="1" si="5"/>
        <v>#NAME?</v>
      </c>
      <c r="Y91" s="38">
        <v>1703</v>
      </c>
      <c r="Z91" s="39">
        <v>90</v>
      </c>
      <c r="AB91" s="19" t="e">
        <f t="shared" ca="1" si="6"/>
        <v>#NAME?</v>
      </c>
      <c r="AC91" s="15">
        <v>9</v>
      </c>
      <c r="AE91" s="19" t="e">
        <f t="shared" ca="1" si="7"/>
        <v>#NAME?</v>
      </c>
    </row>
    <row r="92" spans="1:32" x14ac:dyDescent="0.25">
      <c r="A92" s="9" t="s">
        <v>90</v>
      </c>
      <c r="B92" s="10">
        <v>202</v>
      </c>
      <c r="C92" s="12">
        <v>202094</v>
      </c>
      <c r="D92" s="14" t="s">
        <v>99</v>
      </c>
      <c r="E92" s="14" t="s">
        <v>91</v>
      </c>
      <c r="F92" s="14" t="s">
        <v>92</v>
      </c>
      <c r="G92" s="12">
        <v>2</v>
      </c>
      <c r="H92" s="14" t="s">
        <v>93</v>
      </c>
      <c r="I92" s="14" t="s">
        <v>94</v>
      </c>
      <c r="J92" s="14" t="s">
        <v>95</v>
      </c>
      <c r="K92" s="12">
        <v>7</v>
      </c>
      <c r="L92" s="16">
        <v>14</v>
      </c>
      <c r="M92" s="12">
        <v>2</v>
      </c>
      <c r="N92" s="12">
        <v>3</v>
      </c>
      <c r="O92" s="12">
        <v>15</v>
      </c>
      <c r="P92" s="15">
        <v>3</v>
      </c>
      <c r="Q92" s="15">
        <v>0</v>
      </c>
      <c r="R92" s="12">
        <v>13</v>
      </c>
      <c r="S92" s="12">
        <v>5</v>
      </c>
      <c r="T92" s="12">
        <v>13</v>
      </c>
      <c r="U92" s="12">
        <v>5</v>
      </c>
      <c r="V92" s="12">
        <v>1</v>
      </c>
      <c r="W92" s="13" t="e">
        <f t="shared" ca="1" si="4"/>
        <v>#NAME?</v>
      </c>
      <c r="X92" s="38" t="e">
        <f t="shared" ca="1" si="5"/>
        <v>#NAME?</v>
      </c>
      <c r="Y92" s="38">
        <v>1709</v>
      </c>
      <c r="Z92" s="39">
        <v>91</v>
      </c>
      <c r="AB92" s="19" t="e">
        <f t="shared" ca="1" si="6"/>
        <v>#NAME?</v>
      </c>
      <c r="AC92" s="15">
        <v>9</v>
      </c>
      <c r="AE92" s="19" t="e">
        <f t="shared" ca="1" si="7"/>
        <v>#NAME?</v>
      </c>
    </row>
    <row r="93" spans="1:32" x14ac:dyDescent="0.25">
      <c r="A93" s="9" t="s">
        <v>90</v>
      </c>
      <c r="B93" s="10">
        <v>202</v>
      </c>
      <c r="C93" s="12">
        <v>202062</v>
      </c>
      <c r="D93" s="14" t="s">
        <v>99</v>
      </c>
      <c r="E93" s="14" t="s">
        <v>91</v>
      </c>
      <c r="F93" s="14" t="s">
        <v>92</v>
      </c>
      <c r="G93" s="12">
        <v>2</v>
      </c>
      <c r="H93" s="14" t="s">
        <v>93</v>
      </c>
      <c r="I93" s="14" t="s">
        <v>94</v>
      </c>
      <c r="J93" s="14" t="s">
        <v>95</v>
      </c>
      <c r="K93" s="12">
        <v>4</v>
      </c>
      <c r="L93" s="16">
        <v>67</v>
      </c>
      <c r="M93" s="12">
        <v>3</v>
      </c>
      <c r="N93" s="10">
        <v>4</v>
      </c>
      <c r="O93" s="12">
        <v>1</v>
      </c>
      <c r="P93" s="15">
        <v>1</v>
      </c>
      <c r="Q93" s="15">
        <v>1</v>
      </c>
      <c r="R93" s="10">
        <v>0</v>
      </c>
      <c r="S93" s="10">
        <v>0</v>
      </c>
      <c r="T93" s="10">
        <v>0</v>
      </c>
      <c r="U93" s="10">
        <v>0</v>
      </c>
      <c r="V93" s="12">
        <v>1</v>
      </c>
      <c r="W93" s="13" t="e">
        <f t="shared" ca="1" si="4"/>
        <v>#NAME?</v>
      </c>
      <c r="X93" s="38" t="e">
        <f t="shared" ca="1" si="5"/>
        <v>#NAME?</v>
      </c>
      <c r="Y93" s="38">
        <v>1719</v>
      </c>
      <c r="Z93" s="39">
        <v>92</v>
      </c>
      <c r="AB93" s="19" t="e">
        <f t="shared" ca="1" si="6"/>
        <v>#NAME?</v>
      </c>
      <c r="AC93" s="15">
        <v>2</v>
      </c>
      <c r="AE93" s="19" t="e">
        <f t="shared" ca="1" si="7"/>
        <v>#NAME?</v>
      </c>
    </row>
    <row r="94" spans="1:32" x14ac:dyDescent="0.25">
      <c r="A94" s="9" t="s">
        <v>90</v>
      </c>
      <c r="B94" s="10">
        <v>202</v>
      </c>
      <c r="C94" s="12">
        <v>202267</v>
      </c>
      <c r="D94" s="14" t="s">
        <v>99</v>
      </c>
      <c r="E94" s="14" t="s">
        <v>91</v>
      </c>
      <c r="F94" s="14" t="s">
        <v>92</v>
      </c>
      <c r="G94" s="12">
        <v>2</v>
      </c>
      <c r="H94" s="14" t="s">
        <v>93</v>
      </c>
      <c r="I94" s="14" t="s">
        <v>94</v>
      </c>
      <c r="J94" s="14" t="s">
        <v>95</v>
      </c>
      <c r="K94" s="12">
        <v>16</v>
      </c>
      <c r="L94" s="16">
        <v>54</v>
      </c>
      <c r="M94" s="12">
        <v>2</v>
      </c>
      <c r="N94" s="10">
        <v>3</v>
      </c>
      <c r="O94" s="12">
        <v>20</v>
      </c>
      <c r="P94" s="15">
        <v>16</v>
      </c>
      <c r="Q94" s="15">
        <v>6</v>
      </c>
      <c r="R94" s="12">
        <v>0</v>
      </c>
      <c r="S94" s="12">
        <v>0</v>
      </c>
      <c r="T94" s="12">
        <v>0</v>
      </c>
      <c r="U94" s="12">
        <v>0</v>
      </c>
      <c r="V94" s="12">
        <v>1</v>
      </c>
      <c r="W94" s="13" t="e">
        <f t="shared" ca="1" si="4"/>
        <v>#NAME?</v>
      </c>
      <c r="X94" s="38" t="e">
        <f t="shared" ca="1" si="5"/>
        <v>#NAME?</v>
      </c>
      <c r="Y94" s="38">
        <v>1725</v>
      </c>
      <c r="Z94" s="39">
        <v>93</v>
      </c>
      <c r="AB94" s="19" t="e">
        <f t="shared" ca="1" si="6"/>
        <v>#NAME?</v>
      </c>
      <c r="AC94" s="15">
        <v>9</v>
      </c>
      <c r="AE94" s="19" t="e">
        <f t="shared" ca="1" si="7"/>
        <v>#NAME?</v>
      </c>
    </row>
    <row r="95" spans="1:32" x14ac:dyDescent="0.25">
      <c r="A95" s="9" t="s">
        <v>90</v>
      </c>
      <c r="B95" s="10">
        <v>202</v>
      </c>
      <c r="C95" s="12">
        <v>202162</v>
      </c>
      <c r="D95" s="14" t="s">
        <v>99</v>
      </c>
      <c r="E95" s="14" t="s">
        <v>91</v>
      </c>
      <c r="F95" s="14" t="s">
        <v>92</v>
      </c>
      <c r="G95" s="12">
        <v>2</v>
      </c>
      <c r="H95" s="14" t="s">
        <v>93</v>
      </c>
      <c r="I95" s="14" t="s">
        <v>94</v>
      </c>
      <c r="J95" s="14" t="s">
        <v>95</v>
      </c>
      <c r="K95" s="12">
        <v>2</v>
      </c>
      <c r="L95" s="16">
        <v>9</v>
      </c>
      <c r="M95" s="12">
        <v>5</v>
      </c>
      <c r="N95" s="12">
        <v>4</v>
      </c>
      <c r="O95" s="10">
        <v>3</v>
      </c>
      <c r="P95" s="15">
        <v>1</v>
      </c>
      <c r="Q95" s="15">
        <v>1</v>
      </c>
      <c r="R95" s="12">
        <v>0</v>
      </c>
      <c r="S95" s="12">
        <v>0</v>
      </c>
      <c r="T95" s="12">
        <v>0</v>
      </c>
      <c r="U95" s="12">
        <v>0</v>
      </c>
      <c r="V95" s="12">
        <v>1</v>
      </c>
      <c r="W95" s="13" t="e">
        <f t="shared" ca="1" si="4"/>
        <v>#NAME?</v>
      </c>
      <c r="X95" s="38" t="e">
        <f t="shared" ca="1" si="5"/>
        <v>#NAME?</v>
      </c>
      <c r="Y95" s="38">
        <v>1733</v>
      </c>
      <c r="Z95" s="39">
        <v>94</v>
      </c>
      <c r="AB95" s="19" t="e">
        <f t="shared" ca="1" si="6"/>
        <v>#NAME?</v>
      </c>
      <c r="AC95" s="15">
        <v>2</v>
      </c>
      <c r="AE95" s="19" t="e">
        <f t="shared" ca="1" si="7"/>
        <v>#NAME?</v>
      </c>
      <c r="AF95" s="15">
        <v>1</v>
      </c>
    </row>
    <row r="96" spans="1:32" x14ac:dyDescent="0.25">
      <c r="A96" s="9" t="s">
        <v>90</v>
      </c>
      <c r="B96" s="10">
        <v>202</v>
      </c>
      <c r="C96" s="12">
        <v>202074</v>
      </c>
      <c r="D96" s="14" t="s">
        <v>99</v>
      </c>
      <c r="E96" s="14" t="s">
        <v>91</v>
      </c>
      <c r="F96" s="14" t="s">
        <v>92</v>
      </c>
      <c r="G96" s="12">
        <v>2</v>
      </c>
      <c r="H96" s="14" t="s">
        <v>93</v>
      </c>
      <c r="I96" s="14" t="s">
        <v>94</v>
      </c>
      <c r="J96" s="14" t="s">
        <v>95</v>
      </c>
      <c r="K96" s="12">
        <v>18</v>
      </c>
      <c r="L96" s="16">
        <v>74</v>
      </c>
      <c r="M96" s="12">
        <v>3</v>
      </c>
      <c r="N96" s="12">
        <v>1</v>
      </c>
      <c r="O96" s="12">
        <v>1</v>
      </c>
      <c r="P96" s="15">
        <v>1</v>
      </c>
      <c r="Q96" s="15">
        <v>1</v>
      </c>
      <c r="R96" s="12">
        <v>1</v>
      </c>
      <c r="S96" s="12">
        <v>0</v>
      </c>
      <c r="T96" s="12">
        <v>1</v>
      </c>
      <c r="U96" s="12">
        <v>0</v>
      </c>
      <c r="V96" s="12">
        <v>1</v>
      </c>
      <c r="W96" s="13" t="e">
        <f t="shared" ca="1" si="4"/>
        <v>#NAME?</v>
      </c>
      <c r="X96" s="38" t="e">
        <f t="shared" ca="1" si="5"/>
        <v>#NAME?</v>
      </c>
      <c r="Y96" s="38">
        <v>1739</v>
      </c>
      <c r="Z96" s="39">
        <v>95</v>
      </c>
      <c r="AB96" s="19" t="e">
        <f t="shared" ca="1" si="6"/>
        <v>#NAME?</v>
      </c>
      <c r="AC96" s="15">
        <v>2</v>
      </c>
      <c r="AE96" s="19" t="e">
        <f t="shared" ca="1" si="7"/>
        <v>#NAME?</v>
      </c>
    </row>
    <row r="97" spans="1:32" x14ac:dyDescent="0.25">
      <c r="A97" s="9" t="s">
        <v>90</v>
      </c>
      <c r="B97" s="10">
        <v>202</v>
      </c>
      <c r="C97" s="12">
        <v>202729</v>
      </c>
      <c r="D97" s="14" t="s">
        <v>99</v>
      </c>
      <c r="E97" s="14" t="s">
        <v>91</v>
      </c>
      <c r="F97" s="14" t="s">
        <v>92</v>
      </c>
      <c r="G97" s="12">
        <v>4</v>
      </c>
      <c r="H97" s="14" t="s">
        <v>93</v>
      </c>
      <c r="I97" s="14" t="s">
        <v>94</v>
      </c>
      <c r="J97" s="14" t="s">
        <v>95</v>
      </c>
      <c r="K97" s="12">
        <v>2</v>
      </c>
      <c r="L97" s="16">
        <v>76</v>
      </c>
      <c r="M97" s="12">
        <v>4</v>
      </c>
      <c r="N97" s="12">
        <v>2</v>
      </c>
      <c r="O97" s="12">
        <v>15</v>
      </c>
      <c r="P97" s="15">
        <v>6</v>
      </c>
      <c r="Q97" s="15">
        <v>1</v>
      </c>
      <c r="R97" s="12">
        <v>1</v>
      </c>
      <c r="S97" s="12">
        <v>0</v>
      </c>
      <c r="T97" s="12">
        <v>1</v>
      </c>
      <c r="U97" s="12">
        <v>0</v>
      </c>
      <c r="V97" s="12">
        <v>1</v>
      </c>
      <c r="W97" s="13" t="e">
        <f t="shared" ca="1" si="4"/>
        <v>#NAME?</v>
      </c>
      <c r="X97" s="38" t="e">
        <f t="shared" ca="1" si="5"/>
        <v>#NAME?</v>
      </c>
      <c r="Y97" s="38">
        <v>1740</v>
      </c>
      <c r="Z97" s="39">
        <v>96</v>
      </c>
      <c r="AB97" s="19" t="e">
        <f t="shared" ca="1" si="6"/>
        <v>#NAME?</v>
      </c>
      <c r="AC97" s="15">
        <v>2</v>
      </c>
      <c r="AE97" s="19" t="e">
        <f t="shared" ca="1" si="7"/>
        <v>#NAME?</v>
      </c>
    </row>
    <row r="98" spans="1:32" x14ac:dyDescent="0.25">
      <c r="A98" s="9" t="s">
        <v>90</v>
      </c>
      <c r="B98" s="10">
        <v>202</v>
      </c>
      <c r="C98" s="12">
        <v>202151</v>
      </c>
      <c r="D98" s="14" t="s">
        <v>99</v>
      </c>
      <c r="E98" s="14" t="s">
        <v>91</v>
      </c>
      <c r="F98" s="14" t="s">
        <v>92</v>
      </c>
      <c r="G98" s="12">
        <v>2</v>
      </c>
      <c r="H98" s="14" t="s">
        <v>93</v>
      </c>
      <c r="I98" s="14" t="s">
        <v>94</v>
      </c>
      <c r="J98" s="14" t="s">
        <v>95</v>
      </c>
      <c r="K98" s="12">
        <v>11</v>
      </c>
      <c r="L98" s="16">
        <v>71</v>
      </c>
      <c r="M98" s="12">
        <v>6</v>
      </c>
      <c r="N98" s="10">
        <v>3</v>
      </c>
      <c r="O98" s="12">
        <v>3</v>
      </c>
      <c r="P98" s="15">
        <v>3</v>
      </c>
      <c r="Q98" s="15">
        <v>0</v>
      </c>
      <c r="R98" s="10">
        <v>3</v>
      </c>
      <c r="S98" s="10">
        <v>3</v>
      </c>
      <c r="T98" s="10">
        <v>3</v>
      </c>
      <c r="U98" s="10">
        <v>3</v>
      </c>
      <c r="V98" s="12">
        <v>1</v>
      </c>
      <c r="W98" s="13" t="e">
        <f t="shared" ca="1" si="4"/>
        <v>#NAME?</v>
      </c>
      <c r="X98" s="38" t="e">
        <f t="shared" ca="1" si="5"/>
        <v>#NAME?</v>
      </c>
      <c r="Y98" s="38">
        <v>1763</v>
      </c>
      <c r="Z98" s="39">
        <v>97</v>
      </c>
      <c r="AB98" s="19" t="e">
        <f t="shared" ca="1" si="6"/>
        <v>#NAME?</v>
      </c>
      <c r="AC98" s="15">
        <v>9</v>
      </c>
      <c r="AE98" s="19" t="e">
        <f t="shared" ca="1" si="7"/>
        <v>#NAME?</v>
      </c>
    </row>
    <row r="99" spans="1:32" x14ac:dyDescent="0.25">
      <c r="A99" s="9" t="s">
        <v>90</v>
      </c>
      <c r="B99" s="10">
        <v>202</v>
      </c>
      <c r="C99" s="12">
        <v>202320</v>
      </c>
      <c r="D99" s="14" t="s">
        <v>99</v>
      </c>
      <c r="E99" s="14" t="s">
        <v>91</v>
      </c>
      <c r="F99" s="14" t="s">
        <v>92</v>
      </c>
      <c r="G99" s="12">
        <v>2</v>
      </c>
      <c r="H99" s="14" t="s">
        <v>93</v>
      </c>
      <c r="I99" s="14" t="s">
        <v>94</v>
      </c>
      <c r="J99" s="14" t="s">
        <v>95</v>
      </c>
      <c r="K99" s="12">
        <v>1</v>
      </c>
      <c r="L99" s="16">
        <v>72</v>
      </c>
      <c r="M99" s="12">
        <v>5</v>
      </c>
      <c r="N99" s="12">
        <v>2</v>
      </c>
      <c r="O99" s="12">
        <v>12</v>
      </c>
      <c r="P99" s="15">
        <v>5</v>
      </c>
      <c r="Q99" s="15">
        <v>4</v>
      </c>
      <c r="R99" s="12">
        <v>6</v>
      </c>
      <c r="S99" s="12">
        <v>1</v>
      </c>
      <c r="T99" s="12">
        <v>6</v>
      </c>
      <c r="U99" s="12">
        <v>1</v>
      </c>
      <c r="V99" s="12">
        <v>1</v>
      </c>
      <c r="W99" s="13" t="e">
        <f t="shared" ca="1" si="4"/>
        <v>#NAME?</v>
      </c>
      <c r="X99" s="38" t="e">
        <f t="shared" ca="1" si="5"/>
        <v>#NAME?</v>
      </c>
      <c r="Y99" s="38">
        <v>1764</v>
      </c>
      <c r="Z99" s="39">
        <v>98</v>
      </c>
      <c r="AB99" s="19" t="e">
        <f t="shared" ca="1" si="6"/>
        <v>#NAME?</v>
      </c>
      <c r="AC99" s="15">
        <v>2</v>
      </c>
      <c r="AE99" s="19" t="e">
        <f t="shared" ca="1" si="7"/>
        <v>#NAME?</v>
      </c>
    </row>
    <row r="100" spans="1:32" x14ac:dyDescent="0.25">
      <c r="A100" s="9" t="s">
        <v>90</v>
      </c>
      <c r="B100" s="10">
        <v>202</v>
      </c>
      <c r="C100" s="12">
        <v>202059</v>
      </c>
      <c r="D100" s="14" t="s">
        <v>99</v>
      </c>
      <c r="E100" s="14" t="s">
        <v>91</v>
      </c>
      <c r="F100" s="14" t="s">
        <v>92</v>
      </c>
      <c r="G100" s="12">
        <v>2</v>
      </c>
      <c r="H100" s="14" t="s">
        <v>93</v>
      </c>
      <c r="I100" s="14" t="s">
        <v>94</v>
      </c>
      <c r="J100" s="14" t="s">
        <v>95</v>
      </c>
      <c r="K100" s="12">
        <v>1</v>
      </c>
      <c r="L100" s="16">
        <v>38</v>
      </c>
      <c r="M100" s="12">
        <v>4</v>
      </c>
      <c r="N100" s="10">
        <v>4</v>
      </c>
      <c r="O100" s="12">
        <v>22</v>
      </c>
      <c r="P100" s="15">
        <v>21</v>
      </c>
      <c r="Q100" s="15">
        <v>7</v>
      </c>
      <c r="R100" s="10">
        <v>9</v>
      </c>
      <c r="S100" s="10">
        <v>1</v>
      </c>
      <c r="T100" s="10">
        <v>9</v>
      </c>
      <c r="U100" s="10">
        <v>1</v>
      </c>
      <c r="V100" s="12">
        <v>1</v>
      </c>
      <c r="W100" s="13" t="e">
        <f t="shared" ca="1" si="4"/>
        <v>#NAME?</v>
      </c>
      <c r="X100" s="38" t="e">
        <f t="shared" ca="1" si="5"/>
        <v>#NAME?</v>
      </c>
      <c r="Y100" s="38">
        <v>1766</v>
      </c>
      <c r="Z100" s="39">
        <v>99</v>
      </c>
      <c r="AB100" s="19" t="e">
        <f t="shared" ca="1" si="6"/>
        <v>#NAME?</v>
      </c>
      <c r="AC100" s="15">
        <v>2</v>
      </c>
      <c r="AE100" s="19" t="e">
        <f t="shared" ca="1" si="7"/>
        <v>#NAME?</v>
      </c>
      <c r="AF100" s="15">
        <v>1</v>
      </c>
    </row>
    <row r="101" spans="1:32" x14ac:dyDescent="0.25">
      <c r="A101" s="9" t="s">
        <v>90</v>
      </c>
      <c r="B101" s="10">
        <v>202</v>
      </c>
      <c r="C101" s="12">
        <v>202393</v>
      </c>
      <c r="D101" s="14" t="s">
        <v>99</v>
      </c>
      <c r="E101" s="14" t="s">
        <v>91</v>
      </c>
      <c r="F101" s="14" t="s">
        <v>92</v>
      </c>
      <c r="G101" s="12">
        <v>3</v>
      </c>
      <c r="H101" s="14" t="s">
        <v>93</v>
      </c>
      <c r="I101" s="14" t="s">
        <v>94</v>
      </c>
      <c r="J101" s="14" t="s">
        <v>95</v>
      </c>
      <c r="K101" s="12">
        <v>9</v>
      </c>
      <c r="L101" s="16">
        <v>62</v>
      </c>
      <c r="M101" s="12">
        <v>2</v>
      </c>
      <c r="N101" s="10">
        <v>3</v>
      </c>
      <c r="O101" s="12">
        <v>1</v>
      </c>
      <c r="P101" s="15">
        <v>1</v>
      </c>
      <c r="Q101" s="15">
        <v>1</v>
      </c>
      <c r="R101" s="12">
        <v>1</v>
      </c>
      <c r="S101" s="12">
        <v>1</v>
      </c>
      <c r="T101" s="12">
        <v>1</v>
      </c>
      <c r="U101" s="12">
        <v>0</v>
      </c>
      <c r="V101" s="12">
        <v>1</v>
      </c>
      <c r="W101" s="13" t="e">
        <f t="shared" ca="1" si="4"/>
        <v>#NAME?</v>
      </c>
      <c r="X101" s="38" t="e">
        <f t="shared" ca="1" si="5"/>
        <v>#NAME?</v>
      </c>
      <c r="Y101" s="38">
        <v>1777</v>
      </c>
      <c r="Z101" s="39">
        <v>100</v>
      </c>
      <c r="AB101" s="19" t="e">
        <f t="shared" ca="1" si="6"/>
        <v>#NAME?</v>
      </c>
      <c r="AC101" s="15">
        <v>9</v>
      </c>
      <c r="AE101" s="19" t="e">
        <f t="shared" ca="1" si="7"/>
        <v>#NAME?</v>
      </c>
    </row>
    <row r="102" spans="1:32" x14ac:dyDescent="0.25">
      <c r="A102" s="9" t="s">
        <v>90</v>
      </c>
      <c r="B102" s="10">
        <v>202</v>
      </c>
      <c r="C102" s="12">
        <v>202063</v>
      </c>
      <c r="D102" s="14" t="s">
        <v>99</v>
      </c>
      <c r="E102" s="14" t="s">
        <v>91</v>
      </c>
      <c r="F102" s="14" t="s">
        <v>92</v>
      </c>
      <c r="G102" s="12">
        <v>2</v>
      </c>
      <c r="H102" s="14" t="s">
        <v>93</v>
      </c>
      <c r="I102" s="14" t="s">
        <v>94</v>
      </c>
      <c r="J102" s="14" t="s">
        <v>95</v>
      </c>
      <c r="K102" s="12">
        <v>9</v>
      </c>
      <c r="L102" s="16">
        <v>52</v>
      </c>
      <c r="M102" s="12">
        <v>2</v>
      </c>
      <c r="N102" s="12">
        <v>4</v>
      </c>
      <c r="O102" s="10">
        <v>1</v>
      </c>
      <c r="P102" s="15">
        <v>0</v>
      </c>
      <c r="Q102" s="15">
        <v>0</v>
      </c>
      <c r="R102" s="12">
        <v>0</v>
      </c>
      <c r="S102" s="12">
        <v>1</v>
      </c>
      <c r="T102" s="12">
        <v>0</v>
      </c>
      <c r="U102" s="12">
        <v>0</v>
      </c>
      <c r="V102" s="12">
        <v>1</v>
      </c>
      <c r="W102" s="13" t="e">
        <f t="shared" ca="1" si="4"/>
        <v>#NAME?</v>
      </c>
      <c r="X102" s="38" t="e">
        <f t="shared" ca="1" si="5"/>
        <v>#NAME?</v>
      </c>
      <c r="Y102" s="38">
        <v>1788</v>
      </c>
      <c r="Z102" s="39">
        <v>101</v>
      </c>
      <c r="AB102" s="19" t="e">
        <f t="shared" ca="1" si="6"/>
        <v>#NAME?</v>
      </c>
      <c r="AC102" s="15">
        <v>2</v>
      </c>
      <c r="AE102" s="19" t="e">
        <f t="shared" ca="1" si="7"/>
        <v>#NAME?</v>
      </c>
    </row>
    <row r="103" spans="1:32" x14ac:dyDescent="0.25">
      <c r="A103" s="9" t="s">
        <v>90</v>
      </c>
      <c r="B103" s="10">
        <v>202</v>
      </c>
      <c r="C103" s="12">
        <v>202108</v>
      </c>
      <c r="D103" s="14" t="s">
        <v>99</v>
      </c>
      <c r="E103" s="14" t="s">
        <v>91</v>
      </c>
      <c r="F103" s="14" t="s">
        <v>92</v>
      </c>
      <c r="G103" s="12">
        <v>2</v>
      </c>
      <c r="H103" s="14" t="s">
        <v>93</v>
      </c>
      <c r="I103" s="14" t="s">
        <v>94</v>
      </c>
      <c r="J103" s="14" t="s">
        <v>95</v>
      </c>
      <c r="K103" s="12">
        <v>14</v>
      </c>
      <c r="L103" s="16">
        <v>2</v>
      </c>
      <c r="M103" s="12">
        <v>3</v>
      </c>
      <c r="N103" s="12">
        <v>3</v>
      </c>
      <c r="O103" s="12">
        <v>1</v>
      </c>
      <c r="P103" s="15">
        <v>1</v>
      </c>
      <c r="Q103" s="15">
        <v>1</v>
      </c>
      <c r="R103" s="12">
        <v>0</v>
      </c>
      <c r="S103" s="12">
        <v>0</v>
      </c>
      <c r="T103" s="12">
        <v>0</v>
      </c>
      <c r="U103" s="12">
        <v>0</v>
      </c>
      <c r="V103" s="12">
        <v>1</v>
      </c>
      <c r="W103" s="13" t="e">
        <f t="shared" ca="1" si="4"/>
        <v>#NAME?</v>
      </c>
      <c r="X103" s="38" t="e">
        <f t="shared" ca="1" si="5"/>
        <v>#NAME?</v>
      </c>
      <c r="Y103" s="38">
        <v>1790</v>
      </c>
      <c r="Z103" s="39">
        <v>102</v>
      </c>
      <c r="AB103" s="19" t="e">
        <f t="shared" ca="1" si="6"/>
        <v>#NAME?</v>
      </c>
      <c r="AC103" s="15">
        <v>9</v>
      </c>
      <c r="AE103" s="19" t="e">
        <f t="shared" ca="1" si="7"/>
        <v>#NAME?</v>
      </c>
    </row>
    <row r="104" spans="1:32" x14ac:dyDescent="0.25">
      <c r="A104" s="9" t="s">
        <v>90</v>
      </c>
      <c r="B104" s="10">
        <v>202</v>
      </c>
      <c r="C104" s="12">
        <v>202528</v>
      </c>
      <c r="D104" s="14" t="s">
        <v>99</v>
      </c>
      <c r="E104" s="14" t="s">
        <v>91</v>
      </c>
      <c r="F104" s="14" t="s">
        <v>92</v>
      </c>
      <c r="G104" s="12">
        <v>4</v>
      </c>
      <c r="H104" s="14" t="s">
        <v>93</v>
      </c>
      <c r="I104" s="14" t="s">
        <v>94</v>
      </c>
      <c r="J104" s="14" t="s">
        <v>95</v>
      </c>
      <c r="K104" s="12">
        <v>1</v>
      </c>
      <c r="L104" s="16">
        <v>74</v>
      </c>
      <c r="M104" s="12">
        <v>1</v>
      </c>
      <c r="N104" s="10">
        <v>3</v>
      </c>
      <c r="O104" s="12">
        <v>4</v>
      </c>
      <c r="P104" s="15">
        <v>3</v>
      </c>
      <c r="Q104" s="15">
        <v>2</v>
      </c>
      <c r="R104" s="12">
        <v>3</v>
      </c>
      <c r="S104" s="12">
        <v>0</v>
      </c>
      <c r="T104" s="12">
        <v>3</v>
      </c>
      <c r="U104" s="12">
        <v>0</v>
      </c>
      <c r="V104" s="12">
        <v>1</v>
      </c>
      <c r="W104" s="13" t="e">
        <f t="shared" ca="1" si="4"/>
        <v>#NAME?</v>
      </c>
      <c r="X104" s="38" t="e">
        <f t="shared" ca="1" si="5"/>
        <v>#NAME?</v>
      </c>
      <c r="Y104" s="38">
        <v>1798</v>
      </c>
      <c r="Z104" s="39">
        <v>103</v>
      </c>
      <c r="AB104" s="19" t="e">
        <f t="shared" ca="1" si="6"/>
        <v>#NAME?</v>
      </c>
      <c r="AC104" s="15">
        <v>2</v>
      </c>
      <c r="AE104" s="19" t="e">
        <f t="shared" ca="1" si="7"/>
        <v>#NAME?</v>
      </c>
    </row>
    <row r="105" spans="1:32" x14ac:dyDescent="0.25">
      <c r="A105" s="9" t="s">
        <v>90</v>
      </c>
      <c r="B105" s="10">
        <v>202</v>
      </c>
      <c r="C105" s="12">
        <v>202682</v>
      </c>
      <c r="D105" s="14" t="s">
        <v>99</v>
      </c>
      <c r="E105" s="14" t="s">
        <v>91</v>
      </c>
      <c r="F105" s="14" t="s">
        <v>92</v>
      </c>
      <c r="G105" s="12">
        <v>4</v>
      </c>
      <c r="H105" s="14" t="s">
        <v>93</v>
      </c>
      <c r="I105" s="14" t="s">
        <v>94</v>
      </c>
      <c r="J105" s="14" t="s">
        <v>95</v>
      </c>
      <c r="K105" s="12">
        <v>1</v>
      </c>
      <c r="L105" s="16">
        <v>24</v>
      </c>
      <c r="M105" s="12">
        <v>3</v>
      </c>
      <c r="N105" s="12">
        <v>1</v>
      </c>
      <c r="O105" s="12">
        <v>4</v>
      </c>
      <c r="P105" s="15">
        <v>1</v>
      </c>
      <c r="Q105" s="15">
        <v>1</v>
      </c>
      <c r="R105" s="12">
        <v>3</v>
      </c>
      <c r="S105" s="12">
        <v>0</v>
      </c>
      <c r="T105" s="12">
        <v>3</v>
      </c>
      <c r="U105" s="12">
        <v>0</v>
      </c>
      <c r="V105" s="12">
        <v>1</v>
      </c>
      <c r="W105" s="13" t="e">
        <f t="shared" ca="1" si="4"/>
        <v>#NAME?</v>
      </c>
      <c r="X105" s="38" t="e">
        <f t="shared" ca="1" si="5"/>
        <v>#NAME?</v>
      </c>
      <c r="Y105" s="38">
        <v>1800</v>
      </c>
      <c r="Z105" s="39">
        <v>104</v>
      </c>
      <c r="AB105" s="19" t="e">
        <f t="shared" ca="1" si="6"/>
        <v>#NAME?</v>
      </c>
      <c r="AC105" s="15">
        <v>9</v>
      </c>
      <c r="AE105" s="19" t="e">
        <f t="shared" ca="1" si="7"/>
        <v>#NAME?</v>
      </c>
    </row>
    <row r="106" spans="1:32" x14ac:dyDescent="0.25">
      <c r="A106" s="9" t="s">
        <v>90</v>
      </c>
      <c r="B106" s="10">
        <v>202</v>
      </c>
      <c r="C106" s="12">
        <v>202778</v>
      </c>
      <c r="D106" s="14" t="s">
        <v>99</v>
      </c>
      <c r="E106" s="14" t="s">
        <v>91</v>
      </c>
      <c r="F106" s="14" t="s">
        <v>92</v>
      </c>
      <c r="G106" s="12">
        <v>6</v>
      </c>
      <c r="H106" s="14" t="s">
        <v>93</v>
      </c>
      <c r="I106" s="14" t="s">
        <v>94</v>
      </c>
      <c r="J106" s="14" t="s">
        <v>95</v>
      </c>
      <c r="K106" s="12">
        <v>1</v>
      </c>
      <c r="L106" s="16">
        <v>43</v>
      </c>
      <c r="M106" s="12">
        <v>2</v>
      </c>
      <c r="N106" s="12">
        <v>4</v>
      </c>
      <c r="O106" s="10">
        <v>16</v>
      </c>
      <c r="P106" s="15">
        <v>0</v>
      </c>
      <c r="Q106" s="15">
        <v>0</v>
      </c>
      <c r="R106" s="12">
        <v>1</v>
      </c>
      <c r="S106" s="12">
        <v>0</v>
      </c>
      <c r="T106" s="12">
        <v>1</v>
      </c>
      <c r="U106" s="12">
        <v>0</v>
      </c>
      <c r="V106" s="12">
        <v>1</v>
      </c>
      <c r="W106" s="13" t="e">
        <f t="shared" ca="1" si="4"/>
        <v>#NAME?</v>
      </c>
      <c r="X106" s="38" t="e">
        <f t="shared" ca="1" si="5"/>
        <v>#NAME?</v>
      </c>
      <c r="Y106" s="38">
        <v>1820</v>
      </c>
      <c r="Z106" s="39">
        <v>105</v>
      </c>
      <c r="AB106" s="19" t="e">
        <f t="shared" ca="1" si="6"/>
        <v>#NAME?</v>
      </c>
      <c r="AC106" s="15">
        <v>9</v>
      </c>
      <c r="AE106" s="19" t="e">
        <f t="shared" ca="1" si="7"/>
        <v>#NAME?</v>
      </c>
    </row>
    <row r="107" spans="1:32" x14ac:dyDescent="0.25">
      <c r="A107" s="9" t="s">
        <v>90</v>
      </c>
      <c r="B107" s="10">
        <v>202</v>
      </c>
      <c r="C107" s="12">
        <v>202451</v>
      </c>
      <c r="D107" s="14" t="s">
        <v>99</v>
      </c>
      <c r="E107" s="14" t="s">
        <v>91</v>
      </c>
      <c r="F107" s="14" t="s">
        <v>92</v>
      </c>
      <c r="G107" s="12">
        <v>4</v>
      </c>
      <c r="H107" s="14" t="s">
        <v>93</v>
      </c>
      <c r="I107" s="14" t="s">
        <v>94</v>
      </c>
      <c r="J107" s="14" t="s">
        <v>95</v>
      </c>
      <c r="K107" s="12">
        <v>19</v>
      </c>
      <c r="L107" s="16">
        <v>36</v>
      </c>
      <c r="M107" s="12">
        <v>4</v>
      </c>
      <c r="N107" s="12">
        <v>1</v>
      </c>
      <c r="O107" s="12">
        <v>6</v>
      </c>
      <c r="P107" s="15">
        <v>3</v>
      </c>
      <c r="Q107" s="15">
        <v>3</v>
      </c>
      <c r="R107" s="12">
        <v>1</v>
      </c>
      <c r="S107" s="12">
        <v>0</v>
      </c>
      <c r="T107" s="12">
        <v>1</v>
      </c>
      <c r="U107" s="12">
        <v>0</v>
      </c>
      <c r="V107" s="12">
        <v>1</v>
      </c>
      <c r="W107" s="13" t="e">
        <f t="shared" ca="1" si="4"/>
        <v>#NAME?</v>
      </c>
      <c r="X107" s="38" t="e">
        <f t="shared" ca="1" si="5"/>
        <v>#NAME?</v>
      </c>
      <c r="Y107" s="38">
        <v>1833</v>
      </c>
      <c r="Z107" s="39">
        <v>106</v>
      </c>
      <c r="AB107" s="19" t="e">
        <f t="shared" ca="1" si="6"/>
        <v>#NAME?</v>
      </c>
      <c r="AC107" s="15">
        <v>9</v>
      </c>
      <c r="AE107" s="19" t="e">
        <f t="shared" ca="1" si="7"/>
        <v>#NAME?</v>
      </c>
    </row>
    <row r="108" spans="1:32" x14ac:dyDescent="0.25">
      <c r="A108" s="9" t="s">
        <v>90</v>
      </c>
      <c r="B108" s="10">
        <v>202</v>
      </c>
      <c r="C108" s="12">
        <v>202849</v>
      </c>
      <c r="D108" s="14" t="s">
        <v>99</v>
      </c>
      <c r="E108" s="14" t="s">
        <v>91</v>
      </c>
      <c r="F108" s="14" t="s">
        <v>92</v>
      </c>
      <c r="G108" s="12">
        <v>6</v>
      </c>
      <c r="H108" s="14" t="s">
        <v>93</v>
      </c>
      <c r="I108" s="14" t="s">
        <v>94</v>
      </c>
      <c r="J108" s="14" t="s">
        <v>95</v>
      </c>
      <c r="K108" s="12">
        <v>19</v>
      </c>
      <c r="L108" s="16">
        <v>67</v>
      </c>
      <c r="M108" s="12">
        <v>4</v>
      </c>
      <c r="N108" s="10">
        <v>3</v>
      </c>
      <c r="O108" s="10">
        <v>2</v>
      </c>
      <c r="P108" s="15">
        <v>1</v>
      </c>
      <c r="Q108" s="15">
        <v>1</v>
      </c>
      <c r="R108" s="12">
        <v>0</v>
      </c>
      <c r="S108" s="12">
        <v>0</v>
      </c>
      <c r="T108" s="12">
        <v>0</v>
      </c>
      <c r="U108" s="12">
        <v>0</v>
      </c>
      <c r="V108" s="12">
        <v>1</v>
      </c>
      <c r="W108" s="13" t="e">
        <f t="shared" ca="1" si="4"/>
        <v>#NAME?</v>
      </c>
      <c r="X108" s="38" t="e">
        <f t="shared" ca="1" si="5"/>
        <v>#NAME?</v>
      </c>
      <c r="Y108" s="38">
        <v>1849</v>
      </c>
      <c r="Z108" s="39">
        <v>107</v>
      </c>
      <c r="AB108" s="19" t="e">
        <f t="shared" ca="1" si="6"/>
        <v>#NAME?</v>
      </c>
      <c r="AC108" s="15">
        <v>2</v>
      </c>
      <c r="AE108" s="19" t="e">
        <f t="shared" ca="1" si="7"/>
        <v>#NAME?</v>
      </c>
    </row>
    <row r="109" spans="1:32" x14ac:dyDescent="0.25">
      <c r="A109" s="9" t="s">
        <v>90</v>
      </c>
      <c r="B109" s="10">
        <v>202</v>
      </c>
      <c r="C109" s="12">
        <v>202036</v>
      </c>
      <c r="D109" s="14" t="s">
        <v>99</v>
      </c>
      <c r="E109" s="14" t="s">
        <v>91</v>
      </c>
      <c r="F109" s="14" t="s">
        <v>92</v>
      </c>
      <c r="G109" s="12">
        <v>1</v>
      </c>
      <c r="H109" s="14" t="s">
        <v>93</v>
      </c>
      <c r="I109" s="14" t="s">
        <v>94</v>
      </c>
      <c r="J109" s="14" t="s">
        <v>95</v>
      </c>
      <c r="K109" s="12">
        <v>8</v>
      </c>
      <c r="L109" s="16">
        <v>15</v>
      </c>
      <c r="M109" s="12">
        <v>6</v>
      </c>
      <c r="N109" s="10">
        <v>1</v>
      </c>
      <c r="O109" s="10">
        <v>17</v>
      </c>
      <c r="P109" s="15">
        <v>16</v>
      </c>
      <c r="Q109" s="15">
        <v>14</v>
      </c>
      <c r="R109" s="10">
        <v>10</v>
      </c>
      <c r="S109" s="10">
        <v>10</v>
      </c>
      <c r="T109" s="10">
        <v>10</v>
      </c>
      <c r="U109" s="10">
        <v>10</v>
      </c>
      <c r="V109" s="12">
        <v>1</v>
      </c>
      <c r="W109" s="13" t="e">
        <f t="shared" ca="1" si="4"/>
        <v>#NAME?</v>
      </c>
      <c r="X109" s="38" t="e">
        <f t="shared" ca="1" si="5"/>
        <v>#NAME?</v>
      </c>
      <c r="Y109" s="38">
        <v>1857</v>
      </c>
      <c r="Z109" s="39">
        <v>108</v>
      </c>
      <c r="AB109" s="19" t="e">
        <f t="shared" ca="1" si="6"/>
        <v>#NAME?</v>
      </c>
      <c r="AC109" s="15">
        <v>9</v>
      </c>
      <c r="AE109" s="19" t="e">
        <f t="shared" ca="1" si="7"/>
        <v>#NAME?</v>
      </c>
    </row>
    <row r="110" spans="1:32" x14ac:dyDescent="0.25">
      <c r="A110" s="9" t="s">
        <v>90</v>
      </c>
      <c r="B110" s="10">
        <v>202</v>
      </c>
      <c r="C110" s="12">
        <v>202841</v>
      </c>
      <c r="D110" s="14" t="s">
        <v>99</v>
      </c>
      <c r="E110" s="14" t="s">
        <v>91</v>
      </c>
      <c r="F110" s="14" t="s">
        <v>92</v>
      </c>
      <c r="G110" s="12">
        <v>6</v>
      </c>
      <c r="H110" s="14" t="s">
        <v>93</v>
      </c>
      <c r="I110" s="14" t="s">
        <v>94</v>
      </c>
      <c r="J110" s="14" t="s">
        <v>95</v>
      </c>
      <c r="K110" s="12">
        <v>8</v>
      </c>
      <c r="L110" s="16">
        <v>67</v>
      </c>
      <c r="M110" s="12">
        <v>6</v>
      </c>
      <c r="N110" s="12">
        <v>2</v>
      </c>
      <c r="O110" s="12">
        <v>11</v>
      </c>
      <c r="P110" s="15">
        <v>7</v>
      </c>
      <c r="Q110" s="15">
        <v>3</v>
      </c>
      <c r="R110" s="12">
        <v>3</v>
      </c>
      <c r="S110" s="12">
        <v>1</v>
      </c>
      <c r="T110" s="12">
        <v>3</v>
      </c>
      <c r="U110" s="12">
        <v>1</v>
      </c>
      <c r="V110" s="12">
        <v>1</v>
      </c>
      <c r="W110" s="13" t="e">
        <f t="shared" ca="1" si="4"/>
        <v>#NAME?</v>
      </c>
      <c r="X110" s="38" t="e">
        <f t="shared" ca="1" si="5"/>
        <v>#NAME?</v>
      </c>
      <c r="Y110" s="38">
        <v>1870</v>
      </c>
      <c r="Z110" s="39">
        <v>109</v>
      </c>
      <c r="AB110" s="19" t="e">
        <f t="shared" ca="1" si="6"/>
        <v>#NAME?</v>
      </c>
      <c r="AC110" s="15">
        <v>2</v>
      </c>
      <c r="AE110" s="19" t="e">
        <f t="shared" ca="1" si="7"/>
        <v>#NAME?</v>
      </c>
    </row>
    <row r="111" spans="1:32" x14ac:dyDescent="0.25">
      <c r="A111" s="9" t="s">
        <v>90</v>
      </c>
      <c r="B111" s="10">
        <v>202</v>
      </c>
      <c r="C111" s="12">
        <v>202255</v>
      </c>
      <c r="D111" s="14" t="s">
        <v>99</v>
      </c>
      <c r="E111" s="14" t="s">
        <v>91</v>
      </c>
      <c r="F111" s="14" t="s">
        <v>92</v>
      </c>
      <c r="G111" s="12">
        <v>2</v>
      </c>
      <c r="H111" s="14" t="s">
        <v>93</v>
      </c>
      <c r="I111" s="14" t="s">
        <v>94</v>
      </c>
      <c r="J111" s="14" t="s">
        <v>95</v>
      </c>
      <c r="K111" s="12">
        <v>2</v>
      </c>
      <c r="L111" s="16">
        <v>16</v>
      </c>
      <c r="M111" s="12">
        <v>2</v>
      </c>
      <c r="N111" s="10">
        <v>1</v>
      </c>
      <c r="O111" s="12">
        <v>2</v>
      </c>
      <c r="P111" s="15">
        <v>2</v>
      </c>
      <c r="Q111" s="15">
        <v>2</v>
      </c>
      <c r="R111" s="12">
        <v>0</v>
      </c>
      <c r="S111" s="12">
        <v>0</v>
      </c>
      <c r="T111" s="12">
        <v>0</v>
      </c>
      <c r="U111" s="12">
        <v>0</v>
      </c>
      <c r="V111" s="12">
        <v>1</v>
      </c>
      <c r="W111" s="13" t="e">
        <f t="shared" ca="1" si="4"/>
        <v>#NAME?</v>
      </c>
      <c r="X111" s="38" t="e">
        <f t="shared" ca="1" si="5"/>
        <v>#NAME?</v>
      </c>
      <c r="Y111" s="38">
        <v>1877</v>
      </c>
      <c r="Z111" s="39">
        <v>110</v>
      </c>
      <c r="AB111" s="19" t="e">
        <f t="shared" ca="1" si="6"/>
        <v>#NAME?</v>
      </c>
      <c r="AC111" s="15">
        <v>9</v>
      </c>
      <c r="AE111" s="19" t="e">
        <f t="shared" ca="1" si="7"/>
        <v>#NAME?</v>
      </c>
    </row>
    <row r="112" spans="1:32" x14ac:dyDescent="0.25">
      <c r="A112" s="9" t="s">
        <v>90</v>
      </c>
      <c r="B112" s="10">
        <v>202</v>
      </c>
      <c r="C112" s="12">
        <v>202184</v>
      </c>
      <c r="D112" s="14" t="s">
        <v>99</v>
      </c>
      <c r="E112" s="14" t="s">
        <v>91</v>
      </c>
      <c r="F112" s="14" t="s">
        <v>92</v>
      </c>
      <c r="G112" s="12">
        <v>2</v>
      </c>
      <c r="H112" s="14" t="s">
        <v>93</v>
      </c>
      <c r="I112" s="14" t="s">
        <v>94</v>
      </c>
      <c r="J112" s="14" t="s">
        <v>95</v>
      </c>
      <c r="K112" s="12">
        <v>3</v>
      </c>
      <c r="L112" s="16">
        <v>62</v>
      </c>
      <c r="M112" s="12">
        <v>4</v>
      </c>
      <c r="N112" s="10">
        <v>2</v>
      </c>
      <c r="O112" s="10">
        <v>1</v>
      </c>
      <c r="P112" s="15">
        <v>1</v>
      </c>
      <c r="Q112" s="15">
        <v>1</v>
      </c>
      <c r="R112" s="10">
        <v>0</v>
      </c>
      <c r="S112" s="10">
        <v>0</v>
      </c>
      <c r="T112" s="10">
        <v>0</v>
      </c>
      <c r="U112" s="10">
        <v>0</v>
      </c>
      <c r="V112" s="12">
        <v>1</v>
      </c>
      <c r="W112" s="13" t="e">
        <f t="shared" ca="1" si="4"/>
        <v>#NAME?</v>
      </c>
      <c r="X112" s="38" t="e">
        <f t="shared" ca="1" si="5"/>
        <v>#NAME?</v>
      </c>
      <c r="Y112" s="38">
        <v>1879</v>
      </c>
      <c r="Z112" s="39">
        <v>111</v>
      </c>
      <c r="AB112" s="19" t="e">
        <f t="shared" ca="1" si="6"/>
        <v>#NAME?</v>
      </c>
      <c r="AC112" s="15">
        <v>9</v>
      </c>
      <c r="AE112" s="19" t="e">
        <f t="shared" ca="1" si="7"/>
        <v>#NAME?</v>
      </c>
    </row>
    <row r="113" spans="1:31" x14ac:dyDescent="0.25">
      <c r="A113" s="9" t="s">
        <v>90</v>
      </c>
      <c r="B113" s="10">
        <v>202</v>
      </c>
      <c r="C113" s="12">
        <v>202517</v>
      </c>
      <c r="D113" s="14" t="s">
        <v>99</v>
      </c>
      <c r="E113" s="14" t="s">
        <v>91</v>
      </c>
      <c r="F113" s="14" t="s">
        <v>92</v>
      </c>
      <c r="G113" s="12">
        <v>4</v>
      </c>
      <c r="H113" s="14" t="s">
        <v>93</v>
      </c>
      <c r="I113" s="14" t="s">
        <v>94</v>
      </c>
      <c r="J113" s="14" t="s">
        <v>95</v>
      </c>
      <c r="K113" s="12">
        <v>6</v>
      </c>
      <c r="L113" s="16">
        <v>16</v>
      </c>
      <c r="M113" s="12">
        <v>6</v>
      </c>
      <c r="N113" s="12">
        <v>3</v>
      </c>
      <c r="O113" s="12">
        <v>14</v>
      </c>
      <c r="P113" s="15">
        <v>11</v>
      </c>
      <c r="Q113" s="15">
        <v>5</v>
      </c>
      <c r="R113" s="12">
        <v>3</v>
      </c>
      <c r="S113" s="12">
        <v>1</v>
      </c>
      <c r="T113" s="12">
        <v>3</v>
      </c>
      <c r="U113" s="12">
        <v>1</v>
      </c>
      <c r="V113" s="12">
        <v>1</v>
      </c>
      <c r="W113" s="13" t="e">
        <f t="shared" ca="1" si="4"/>
        <v>#NAME?</v>
      </c>
      <c r="X113" s="38" t="e">
        <f t="shared" ca="1" si="5"/>
        <v>#NAME?</v>
      </c>
      <c r="Y113" s="38">
        <v>1886</v>
      </c>
      <c r="Z113" s="39">
        <v>112</v>
      </c>
      <c r="AB113" s="19" t="e">
        <f t="shared" ca="1" si="6"/>
        <v>#NAME?</v>
      </c>
      <c r="AC113" s="15">
        <v>9</v>
      </c>
      <c r="AE113" s="19" t="e">
        <f t="shared" ca="1" si="7"/>
        <v>#NAME?</v>
      </c>
    </row>
    <row r="114" spans="1:31" x14ac:dyDescent="0.25">
      <c r="A114" s="9" t="s">
        <v>90</v>
      </c>
      <c r="B114" s="10">
        <v>202</v>
      </c>
      <c r="C114" s="12">
        <v>202091</v>
      </c>
      <c r="D114" s="14" t="s">
        <v>99</v>
      </c>
      <c r="E114" s="14" t="s">
        <v>91</v>
      </c>
      <c r="F114" s="14" t="s">
        <v>92</v>
      </c>
      <c r="G114" s="12">
        <v>2</v>
      </c>
      <c r="H114" s="14" t="s">
        <v>93</v>
      </c>
      <c r="I114" s="14" t="s">
        <v>94</v>
      </c>
      <c r="J114" s="14" t="s">
        <v>95</v>
      </c>
      <c r="K114" s="12">
        <v>1</v>
      </c>
      <c r="L114" s="16">
        <v>65</v>
      </c>
      <c r="M114" s="12">
        <v>3</v>
      </c>
      <c r="N114" s="12">
        <v>1</v>
      </c>
      <c r="O114" s="12">
        <v>22</v>
      </c>
      <c r="P114" s="15">
        <v>1</v>
      </c>
      <c r="Q114" s="15">
        <v>1</v>
      </c>
      <c r="R114" s="12">
        <v>2</v>
      </c>
      <c r="S114" s="12">
        <v>1</v>
      </c>
      <c r="T114" s="12">
        <v>2</v>
      </c>
      <c r="U114" s="12">
        <v>1</v>
      </c>
      <c r="V114" s="12">
        <v>1</v>
      </c>
      <c r="W114" s="13" t="e">
        <f t="shared" ca="1" si="4"/>
        <v>#NAME?</v>
      </c>
      <c r="X114" s="38" t="e">
        <f t="shared" ca="1" si="5"/>
        <v>#NAME?</v>
      </c>
      <c r="Y114" s="38">
        <v>1892</v>
      </c>
      <c r="Z114" s="39">
        <v>113</v>
      </c>
      <c r="AB114" s="19" t="e">
        <f t="shared" ca="1" si="6"/>
        <v>#NAME?</v>
      </c>
      <c r="AC114" s="15">
        <v>9</v>
      </c>
      <c r="AE114" s="19" t="e">
        <f t="shared" ca="1" si="7"/>
        <v>#NAME?</v>
      </c>
    </row>
    <row r="115" spans="1:31" x14ac:dyDescent="0.25">
      <c r="A115" s="9" t="s">
        <v>90</v>
      </c>
      <c r="B115" s="10">
        <v>202</v>
      </c>
      <c r="C115" s="12">
        <v>202512</v>
      </c>
      <c r="D115" s="14" t="s">
        <v>99</v>
      </c>
      <c r="E115" s="14" t="s">
        <v>91</v>
      </c>
      <c r="F115" s="14" t="s">
        <v>92</v>
      </c>
      <c r="G115" s="12">
        <v>4</v>
      </c>
      <c r="H115" s="14" t="s">
        <v>93</v>
      </c>
      <c r="I115" s="14" t="s">
        <v>94</v>
      </c>
      <c r="J115" s="14" t="s">
        <v>95</v>
      </c>
      <c r="K115" s="12">
        <v>5</v>
      </c>
      <c r="L115" s="16">
        <v>12</v>
      </c>
      <c r="M115" s="12">
        <v>2</v>
      </c>
      <c r="N115" s="12">
        <v>3</v>
      </c>
      <c r="O115" s="12">
        <v>22</v>
      </c>
      <c r="P115" s="15">
        <v>9</v>
      </c>
      <c r="Q115" s="15">
        <v>1</v>
      </c>
      <c r="R115" s="12">
        <v>13</v>
      </c>
      <c r="S115" s="12">
        <v>1</v>
      </c>
      <c r="T115" s="12">
        <v>13</v>
      </c>
      <c r="U115" s="12">
        <v>1</v>
      </c>
      <c r="V115" s="12">
        <v>1</v>
      </c>
      <c r="W115" s="13" t="e">
        <f t="shared" ca="1" si="4"/>
        <v>#NAME?</v>
      </c>
      <c r="X115" s="38" t="e">
        <f t="shared" ca="1" si="5"/>
        <v>#NAME?</v>
      </c>
      <c r="Y115" s="38">
        <v>1902</v>
      </c>
      <c r="Z115" s="39">
        <v>114</v>
      </c>
      <c r="AB115" s="19" t="e">
        <f t="shared" ca="1" si="6"/>
        <v>#NAME?</v>
      </c>
      <c r="AC115" s="15">
        <v>2</v>
      </c>
      <c r="AE115" s="19" t="e">
        <f t="shared" ca="1" si="7"/>
        <v>#NAME?</v>
      </c>
    </row>
    <row r="116" spans="1:31" x14ac:dyDescent="0.25">
      <c r="A116" s="9" t="s">
        <v>90</v>
      </c>
      <c r="B116" s="10">
        <v>202</v>
      </c>
      <c r="C116" s="12">
        <v>202567</v>
      </c>
      <c r="D116" s="14" t="s">
        <v>99</v>
      </c>
      <c r="E116" s="14" t="s">
        <v>91</v>
      </c>
      <c r="F116" s="14" t="s">
        <v>92</v>
      </c>
      <c r="G116" s="12">
        <v>4</v>
      </c>
      <c r="H116" s="14" t="s">
        <v>93</v>
      </c>
      <c r="I116" s="14" t="s">
        <v>94</v>
      </c>
      <c r="J116" s="14" t="s">
        <v>95</v>
      </c>
      <c r="K116" s="12">
        <v>1</v>
      </c>
      <c r="L116" s="16">
        <v>40</v>
      </c>
      <c r="M116" s="12">
        <v>5</v>
      </c>
      <c r="N116" s="12">
        <v>3</v>
      </c>
      <c r="O116" s="12">
        <v>4</v>
      </c>
      <c r="P116" s="15">
        <v>4</v>
      </c>
      <c r="Q116" s="15">
        <v>3</v>
      </c>
      <c r="R116" s="12">
        <v>3</v>
      </c>
      <c r="S116" s="12">
        <v>0</v>
      </c>
      <c r="T116" s="12">
        <v>3</v>
      </c>
      <c r="U116" s="12">
        <v>0</v>
      </c>
      <c r="V116" s="12">
        <v>1</v>
      </c>
      <c r="W116" s="13" t="e">
        <f t="shared" ca="1" si="4"/>
        <v>#NAME?</v>
      </c>
      <c r="X116" s="38" t="e">
        <f t="shared" ca="1" si="5"/>
        <v>#NAME?</v>
      </c>
      <c r="Y116" s="38">
        <v>1911</v>
      </c>
      <c r="Z116" s="39">
        <v>115</v>
      </c>
      <c r="AB116" s="19" t="e">
        <f t="shared" ca="1" si="6"/>
        <v>#NAME?</v>
      </c>
      <c r="AC116" s="15">
        <v>9</v>
      </c>
      <c r="AE116" s="19" t="e">
        <f t="shared" ca="1" si="7"/>
        <v>#NAME?</v>
      </c>
    </row>
    <row r="117" spans="1:31" x14ac:dyDescent="0.25">
      <c r="A117" s="9" t="s">
        <v>90</v>
      </c>
      <c r="B117" s="10">
        <v>202</v>
      </c>
      <c r="C117" s="12">
        <v>202134</v>
      </c>
      <c r="D117" s="14" t="s">
        <v>99</v>
      </c>
      <c r="E117" s="14" t="s">
        <v>91</v>
      </c>
      <c r="F117" s="14" t="s">
        <v>92</v>
      </c>
      <c r="G117" s="12">
        <v>2</v>
      </c>
      <c r="H117" s="14" t="s">
        <v>93</v>
      </c>
      <c r="I117" s="14" t="s">
        <v>94</v>
      </c>
      <c r="J117" s="14" t="s">
        <v>95</v>
      </c>
      <c r="K117" s="12">
        <v>1</v>
      </c>
      <c r="L117" s="16">
        <v>58</v>
      </c>
      <c r="M117" s="12">
        <v>5</v>
      </c>
      <c r="N117" s="12">
        <v>2</v>
      </c>
      <c r="O117" s="12">
        <v>4</v>
      </c>
      <c r="P117" s="15">
        <v>2</v>
      </c>
      <c r="Q117" s="15">
        <v>2</v>
      </c>
      <c r="R117" s="12">
        <v>2</v>
      </c>
      <c r="S117" s="12">
        <v>0</v>
      </c>
      <c r="T117" s="12">
        <v>2</v>
      </c>
      <c r="U117" s="12">
        <v>0</v>
      </c>
      <c r="V117" s="12">
        <v>1</v>
      </c>
      <c r="W117" s="13" t="e">
        <f t="shared" ca="1" si="4"/>
        <v>#NAME?</v>
      </c>
      <c r="X117" s="38" t="e">
        <f t="shared" ca="1" si="5"/>
        <v>#NAME?</v>
      </c>
      <c r="Y117" s="38">
        <v>1912</v>
      </c>
      <c r="Z117" s="39">
        <v>116</v>
      </c>
      <c r="AB117" s="19" t="e">
        <f t="shared" ca="1" si="6"/>
        <v>#NAME?</v>
      </c>
      <c r="AC117" s="15">
        <v>9</v>
      </c>
      <c r="AE117" s="19" t="e">
        <f t="shared" ca="1" si="7"/>
        <v>#NAME?</v>
      </c>
    </row>
    <row r="118" spans="1:31" x14ac:dyDescent="0.25">
      <c r="A118" s="9" t="s">
        <v>90</v>
      </c>
      <c r="B118" s="10">
        <v>202</v>
      </c>
      <c r="C118" s="12">
        <v>202878</v>
      </c>
      <c r="D118" s="14" t="s">
        <v>99</v>
      </c>
      <c r="E118" s="14" t="s">
        <v>91</v>
      </c>
      <c r="F118" s="14" t="s">
        <v>92</v>
      </c>
      <c r="G118" s="12">
        <v>6</v>
      </c>
      <c r="H118" s="14" t="s">
        <v>93</v>
      </c>
      <c r="I118" s="14" t="s">
        <v>94</v>
      </c>
      <c r="J118" s="14" t="s">
        <v>95</v>
      </c>
      <c r="K118" s="12">
        <v>1</v>
      </c>
      <c r="L118" s="16">
        <v>59</v>
      </c>
      <c r="M118" s="12">
        <v>5</v>
      </c>
      <c r="N118" s="12">
        <v>3</v>
      </c>
      <c r="O118" s="12">
        <v>2</v>
      </c>
      <c r="P118" s="15">
        <v>1</v>
      </c>
      <c r="Q118" s="15">
        <v>1</v>
      </c>
      <c r="R118" s="12">
        <v>2</v>
      </c>
      <c r="S118" s="12">
        <v>1</v>
      </c>
      <c r="T118" s="12">
        <v>2</v>
      </c>
      <c r="U118" s="12">
        <v>1</v>
      </c>
      <c r="V118" s="12">
        <v>1</v>
      </c>
      <c r="W118" s="13" t="e">
        <f t="shared" ca="1" si="4"/>
        <v>#NAME?</v>
      </c>
      <c r="X118" s="38" t="e">
        <f t="shared" ca="1" si="5"/>
        <v>#NAME?</v>
      </c>
      <c r="Y118" s="38">
        <v>1913</v>
      </c>
      <c r="Z118" s="39">
        <v>117</v>
      </c>
      <c r="AB118" s="19" t="e">
        <f t="shared" ca="1" si="6"/>
        <v>#NAME?</v>
      </c>
      <c r="AC118" s="15">
        <v>9</v>
      </c>
      <c r="AE118" s="19" t="e">
        <f t="shared" ca="1" si="7"/>
        <v>#NAME?</v>
      </c>
    </row>
    <row r="119" spans="1:31" x14ac:dyDescent="0.25">
      <c r="A119" s="9" t="s">
        <v>90</v>
      </c>
      <c r="B119" s="10">
        <v>202</v>
      </c>
      <c r="C119" s="12">
        <v>202311</v>
      </c>
      <c r="D119" s="14" t="s">
        <v>99</v>
      </c>
      <c r="E119" s="14" t="s">
        <v>91</v>
      </c>
      <c r="F119" s="14" t="s">
        <v>92</v>
      </c>
      <c r="G119" s="12">
        <v>2</v>
      </c>
      <c r="H119" s="14" t="s">
        <v>93</v>
      </c>
      <c r="I119" s="14" t="s">
        <v>94</v>
      </c>
      <c r="J119" s="14" t="s">
        <v>95</v>
      </c>
      <c r="K119" s="12">
        <v>6</v>
      </c>
      <c r="L119" s="16">
        <v>72</v>
      </c>
      <c r="M119" s="12">
        <v>5</v>
      </c>
      <c r="N119" s="12">
        <v>1</v>
      </c>
      <c r="O119" s="12">
        <v>15</v>
      </c>
      <c r="P119" s="15">
        <v>10</v>
      </c>
      <c r="Q119" s="15">
        <v>7</v>
      </c>
      <c r="R119" s="12">
        <v>10</v>
      </c>
      <c r="S119" s="12">
        <v>6</v>
      </c>
      <c r="T119" s="12">
        <v>10</v>
      </c>
      <c r="U119" s="12">
        <v>6</v>
      </c>
      <c r="V119" s="12">
        <v>1</v>
      </c>
      <c r="W119" s="13" t="e">
        <f t="shared" ca="1" si="4"/>
        <v>#NAME?</v>
      </c>
      <c r="X119" s="38" t="e">
        <f t="shared" ca="1" si="5"/>
        <v>#NAME?</v>
      </c>
      <c r="Y119" s="38">
        <v>1919</v>
      </c>
      <c r="Z119" s="39">
        <v>118</v>
      </c>
      <c r="AB119" s="19" t="e">
        <f t="shared" ca="1" si="6"/>
        <v>#NAME?</v>
      </c>
      <c r="AC119" s="15">
        <v>9</v>
      </c>
      <c r="AE119" s="19" t="e">
        <f t="shared" ca="1" si="7"/>
        <v>#NAME?</v>
      </c>
    </row>
    <row r="120" spans="1:31" x14ac:dyDescent="0.25">
      <c r="A120" s="9" t="s">
        <v>90</v>
      </c>
      <c r="B120" s="10">
        <v>202</v>
      </c>
      <c r="C120" s="12">
        <v>202757</v>
      </c>
      <c r="D120" s="14" t="s">
        <v>99</v>
      </c>
      <c r="E120" s="14" t="s">
        <v>91</v>
      </c>
      <c r="F120" s="14" t="s">
        <v>92</v>
      </c>
      <c r="G120" s="12">
        <v>5</v>
      </c>
      <c r="H120" s="14" t="s">
        <v>93</v>
      </c>
      <c r="I120" s="14" t="s">
        <v>94</v>
      </c>
      <c r="J120" s="14" t="s">
        <v>95</v>
      </c>
      <c r="K120" s="12">
        <v>8</v>
      </c>
      <c r="L120" s="16">
        <v>65</v>
      </c>
      <c r="M120" s="12">
        <v>2</v>
      </c>
      <c r="N120" s="10">
        <v>1</v>
      </c>
      <c r="O120" s="10">
        <v>1</v>
      </c>
      <c r="P120" s="15">
        <v>0</v>
      </c>
      <c r="Q120" s="15">
        <v>0</v>
      </c>
      <c r="R120" s="12">
        <v>1</v>
      </c>
      <c r="S120" s="12">
        <v>1</v>
      </c>
      <c r="T120" s="12">
        <v>1</v>
      </c>
      <c r="U120" s="12">
        <v>1</v>
      </c>
      <c r="V120" s="12">
        <v>1</v>
      </c>
      <c r="W120" s="13" t="e">
        <f t="shared" ca="1" si="4"/>
        <v>#NAME?</v>
      </c>
      <c r="X120" s="38" t="e">
        <f t="shared" ca="1" si="5"/>
        <v>#NAME?</v>
      </c>
      <c r="Y120" s="38">
        <v>1932</v>
      </c>
      <c r="Z120" s="39">
        <v>119</v>
      </c>
      <c r="AB120" s="19" t="e">
        <f t="shared" ca="1" si="6"/>
        <v>#NAME?</v>
      </c>
      <c r="AC120" s="15">
        <v>9</v>
      </c>
      <c r="AE120" s="19" t="e">
        <f t="shared" ca="1" si="7"/>
        <v>#NAME?</v>
      </c>
    </row>
    <row r="121" spans="1:31" x14ac:dyDescent="0.25">
      <c r="A121" s="9" t="s">
        <v>90</v>
      </c>
      <c r="B121" s="10">
        <v>202</v>
      </c>
      <c r="C121" s="12">
        <v>202214</v>
      </c>
      <c r="D121" s="14" t="s">
        <v>99</v>
      </c>
      <c r="E121" s="14" t="s">
        <v>91</v>
      </c>
      <c r="F121" s="14" t="s">
        <v>92</v>
      </c>
      <c r="G121" s="12">
        <v>2</v>
      </c>
      <c r="H121" s="14" t="s">
        <v>93</v>
      </c>
      <c r="I121" s="14" t="s">
        <v>94</v>
      </c>
      <c r="J121" s="14" t="s">
        <v>95</v>
      </c>
      <c r="K121" s="12">
        <v>14</v>
      </c>
      <c r="L121" s="16">
        <v>14</v>
      </c>
      <c r="M121" s="12">
        <v>5</v>
      </c>
      <c r="N121" s="12">
        <v>3</v>
      </c>
      <c r="O121" s="12">
        <v>4</v>
      </c>
      <c r="P121" s="15">
        <v>2</v>
      </c>
      <c r="Q121" s="15">
        <v>2</v>
      </c>
      <c r="R121" s="12">
        <v>3</v>
      </c>
      <c r="S121" s="12">
        <v>1</v>
      </c>
      <c r="T121" s="12">
        <v>3</v>
      </c>
      <c r="U121" s="12">
        <v>1</v>
      </c>
      <c r="V121" s="12">
        <v>1</v>
      </c>
      <c r="W121" s="13" t="e">
        <f t="shared" ca="1" si="4"/>
        <v>#NAME?</v>
      </c>
      <c r="X121" s="38" t="e">
        <f t="shared" ca="1" si="5"/>
        <v>#NAME?</v>
      </c>
      <c r="Y121" s="38">
        <v>1939</v>
      </c>
      <c r="Z121" s="39">
        <v>120</v>
      </c>
      <c r="AB121" s="19" t="e">
        <f t="shared" ca="1" si="6"/>
        <v>#NAME?</v>
      </c>
      <c r="AC121" s="15">
        <v>2</v>
      </c>
      <c r="AE121" s="19" t="e">
        <f t="shared" ca="1" si="7"/>
        <v>#NAME?</v>
      </c>
    </row>
    <row r="122" spans="1:31" x14ac:dyDescent="0.25">
      <c r="A122" s="9" t="s">
        <v>90</v>
      </c>
      <c r="B122" s="10">
        <v>202</v>
      </c>
      <c r="C122" s="12">
        <v>202527</v>
      </c>
      <c r="D122" s="14" t="s">
        <v>99</v>
      </c>
      <c r="E122" s="14" t="s">
        <v>91</v>
      </c>
      <c r="F122" s="14" t="s">
        <v>92</v>
      </c>
      <c r="G122" s="12">
        <v>4</v>
      </c>
      <c r="H122" s="14" t="s">
        <v>93</v>
      </c>
      <c r="I122" s="14" t="s">
        <v>94</v>
      </c>
      <c r="J122" s="14" t="s">
        <v>95</v>
      </c>
      <c r="K122" s="12">
        <v>19</v>
      </c>
      <c r="L122" s="16">
        <v>27</v>
      </c>
      <c r="M122" s="12">
        <v>2</v>
      </c>
      <c r="N122" s="10">
        <v>2</v>
      </c>
      <c r="O122" s="12">
        <v>4</v>
      </c>
      <c r="P122" s="15">
        <v>3</v>
      </c>
      <c r="Q122" s="15">
        <v>2</v>
      </c>
      <c r="R122" s="12">
        <v>3</v>
      </c>
      <c r="S122" s="12">
        <v>3</v>
      </c>
      <c r="T122" s="12">
        <v>3</v>
      </c>
      <c r="U122" s="12">
        <v>3</v>
      </c>
      <c r="V122" s="12">
        <v>1</v>
      </c>
      <c r="W122" s="13" t="e">
        <f t="shared" ca="1" si="4"/>
        <v>#NAME?</v>
      </c>
      <c r="X122" s="38" t="e">
        <f t="shared" ca="1" si="5"/>
        <v>#NAME?</v>
      </c>
      <c r="Y122" s="38">
        <v>1948</v>
      </c>
      <c r="Z122" s="39">
        <v>121</v>
      </c>
      <c r="AB122" s="19" t="e">
        <f t="shared" ca="1" si="6"/>
        <v>#NAME?</v>
      </c>
      <c r="AC122" s="15">
        <v>9</v>
      </c>
      <c r="AE122" s="19" t="e">
        <f t="shared" ca="1" si="7"/>
        <v>#NAME?</v>
      </c>
    </row>
    <row r="123" spans="1:31" x14ac:dyDescent="0.25">
      <c r="A123" s="9" t="s">
        <v>90</v>
      </c>
      <c r="B123" s="10">
        <v>202</v>
      </c>
      <c r="C123" s="12">
        <v>202540</v>
      </c>
      <c r="D123" s="14" t="s">
        <v>99</v>
      </c>
      <c r="E123" s="14" t="s">
        <v>91</v>
      </c>
      <c r="F123" s="14" t="s">
        <v>92</v>
      </c>
      <c r="G123" s="12">
        <v>4</v>
      </c>
      <c r="H123" s="14" t="s">
        <v>93</v>
      </c>
      <c r="I123" s="14" t="s">
        <v>94</v>
      </c>
      <c r="J123" s="14" t="s">
        <v>95</v>
      </c>
      <c r="K123" s="12">
        <v>18</v>
      </c>
      <c r="L123" s="16">
        <v>59</v>
      </c>
      <c r="M123" s="12">
        <v>6</v>
      </c>
      <c r="N123" s="10">
        <v>4</v>
      </c>
      <c r="O123" s="10">
        <v>17</v>
      </c>
      <c r="P123" s="15">
        <v>17</v>
      </c>
      <c r="Q123" s="15">
        <v>8</v>
      </c>
      <c r="R123" s="12">
        <v>15</v>
      </c>
      <c r="S123" s="12">
        <v>8</v>
      </c>
      <c r="T123" s="12">
        <v>15</v>
      </c>
      <c r="U123" s="12">
        <v>8</v>
      </c>
      <c r="V123" s="12">
        <v>1</v>
      </c>
      <c r="W123" s="13" t="e">
        <f t="shared" ca="1" si="4"/>
        <v>#NAME?</v>
      </c>
      <c r="X123" s="38" t="e">
        <f t="shared" ca="1" si="5"/>
        <v>#NAME?</v>
      </c>
      <c r="Y123" s="38">
        <v>1964</v>
      </c>
      <c r="Z123" s="39">
        <v>122</v>
      </c>
      <c r="AB123" s="19" t="e">
        <f t="shared" ca="1" si="6"/>
        <v>#NAME?</v>
      </c>
      <c r="AC123" s="15">
        <v>2</v>
      </c>
      <c r="AE123" s="19" t="e">
        <f t="shared" ca="1" si="7"/>
        <v>#NAME?</v>
      </c>
    </row>
    <row r="124" spans="1:31" x14ac:dyDescent="0.25">
      <c r="A124" s="9" t="s">
        <v>90</v>
      </c>
      <c r="B124" s="10">
        <v>202</v>
      </c>
      <c r="C124" s="12">
        <v>202159</v>
      </c>
      <c r="D124" s="14" t="s">
        <v>99</v>
      </c>
      <c r="E124" s="14" t="s">
        <v>91</v>
      </c>
      <c r="F124" s="14" t="s">
        <v>92</v>
      </c>
      <c r="G124" s="12">
        <v>2</v>
      </c>
      <c r="H124" s="14" t="s">
        <v>93</v>
      </c>
      <c r="I124" s="14" t="s">
        <v>94</v>
      </c>
      <c r="J124" s="14" t="s">
        <v>95</v>
      </c>
      <c r="K124" s="12">
        <v>28</v>
      </c>
      <c r="L124" s="16">
        <v>42</v>
      </c>
      <c r="M124" s="12">
        <v>4</v>
      </c>
      <c r="N124" s="12">
        <v>4</v>
      </c>
      <c r="O124" s="10">
        <v>1</v>
      </c>
      <c r="P124" s="15">
        <v>1</v>
      </c>
      <c r="Q124" s="15">
        <v>1</v>
      </c>
      <c r="R124" s="12">
        <v>1</v>
      </c>
      <c r="S124" s="12">
        <v>1</v>
      </c>
      <c r="T124" s="12">
        <v>1</v>
      </c>
      <c r="U124" s="12">
        <v>1</v>
      </c>
      <c r="V124" s="12">
        <v>1</v>
      </c>
      <c r="W124" s="13" t="e">
        <f t="shared" ca="1" si="4"/>
        <v>#NAME?</v>
      </c>
      <c r="X124" s="38" t="e">
        <f t="shared" ca="1" si="5"/>
        <v>#NAME?</v>
      </c>
      <c r="Y124" s="38">
        <v>1967</v>
      </c>
      <c r="Z124" s="39">
        <v>123</v>
      </c>
      <c r="AB124" s="19" t="e">
        <f t="shared" ca="1" si="6"/>
        <v>#NAME?</v>
      </c>
      <c r="AC124" s="15">
        <v>2</v>
      </c>
      <c r="AE124" s="19" t="e">
        <f t="shared" ca="1" si="7"/>
        <v>#NAME?</v>
      </c>
    </row>
    <row r="125" spans="1:31" x14ac:dyDescent="0.25">
      <c r="A125" s="9" t="s">
        <v>90</v>
      </c>
      <c r="B125" s="10">
        <v>202</v>
      </c>
      <c r="C125" s="12">
        <v>202125</v>
      </c>
      <c r="D125" s="14" t="s">
        <v>99</v>
      </c>
      <c r="E125" s="14" t="s">
        <v>91</v>
      </c>
      <c r="F125" s="14" t="s">
        <v>92</v>
      </c>
      <c r="G125" s="12">
        <v>2</v>
      </c>
      <c r="H125" s="14" t="s">
        <v>93</v>
      </c>
      <c r="I125" s="14" t="s">
        <v>94</v>
      </c>
      <c r="J125" s="14" t="s">
        <v>95</v>
      </c>
      <c r="K125" s="12">
        <v>2</v>
      </c>
      <c r="L125" s="16">
        <v>28</v>
      </c>
      <c r="M125" s="12">
        <v>6</v>
      </c>
      <c r="N125" s="12">
        <v>3</v>
      </c>
      <c r="O125" s="10">
        <v>3</v>
      </c>
      <c r="P125" s="15">
        <v>3</v>
      </c>
      <c r="Q125" s="15">
        <v>3</v>
      </c>
      <c r="R125" s="12">
        <v>0</v>
      </c>
      <c r="S125" s="12">
        <v>0</v>
      </c>
      <c r="T125" s="12">
        <v>0</v>
      </c>
      <c r="U125" s="12">
        <v>0</v>
      </c>
      <c r="V125" s="12">
        <v>1</v>
      </c>
      <c r="W125" s="13" t="e">
        <f t="shared" ca="1" si="4"/>
        <v>#NAME?</v>
      </c>
      <c r="X125" s="38" t="e">
        <f t="shared" ca="1" si="5"/>
        <v>#NAME?</v>
      </c>
      <c r="Y125" s="38">
        <v>1988</v>
      </c>
      <c r="Z125" s="39">
        <v>124</v>
      </c>
      <c r="AB125" s="19" t="e">
        <f t="shared" ca="1" si="6"/>
        <v>#NAME?</v>
      </c>
      <c r="AC125" s="15">
        <v>9</v>
      </c>
      <c r="AE125" s="19" t="e">
        <f t="shared" ca="1" si="7"/>
        <v>#NAME?</v>
      </c>
    </row>
    <row r="126" spans="1:31" x14ac:dyDescent="0.25">
      <c r="A126" s="9" t="s">
        <v>90</v>
      </c>
      <c r="B126" s="10">
        <v>202</v>
      </c>
      <c r="C126" s="12">
        <v>202369</v>
      </c>
      <c r="D126" s="14" t="s">
        <v>99</v>
      </c>
      <c r="E126" s="14" t="s">
        <v>91</v>
      </c>
      <c r="F126" s="14" t="s">
        <v>92</v>
      </c>
      <c r="G126" s="12">
        <v>3</v>
      </c>
      <c r="H126" s="14" t="s">
        <v>93</v>
      </c>
      <c r="I126" s="14" t="s">
        <v>94</v>
      </c>
      <c r="J126" s="14" t="s">
        <v>95</v>
      </c>
      <c r="K126" s="12">
        <v>14</v>
      </c>
      <c r="L126" s="16">
        <v>9</v>
      </c>
      <c r="M126" s="12">
        <v>1</v>
      </c>
      <c r="N126" s="12">
        <v>3</v>
      </c>
      <c r="O126" s="12">
        <v>22</v>
      </c>
      <c r="P126" s="15">
        <v>13</v>
      </c>
      <c r="Q126" s="15">
        <v>12</v>
      </c>
      <c r="R126" s="12">
        <v>8</v>
      </c>
      <c r="S126" s="12">
        <v>8</v>
      </c>
      <c r="T126" s="12">
        <v>8</v>
      </c>
      <c r="U126" s="12">
        <v>8</v>
      </c>
      <c r="V126" s="12">
        <v>1</v>
      </c>
      <c r="W126" s="13" t="e">
        <f t="shared" ca="1" si="4"/>
        <v>#NAME?</v>
      </c>
      <c r="X126" s="38" t="e">
        <f t="shared" ca="1" si="5"/>
        <v>#NAME?</v>
      </c>
      <c r="Y126" s="38">
        <v>2007</v>
      </c>
      <c r="Z126" s="39">
        <v>125</v>
      </c>
      <c r="AB126" s="19" t="e">
        <f t="shared" ca="1" si="6"/>
        <v>#NAME?</v>
      </c>
      <c r="AC126" s="15">
        <v>9</v>
      </c>
      <c r="AE126" s="19" t="e">
        <f t="shared" ca="1" si="7"/>
        <v>#NAME?</v>
      </c>
    </row>
    <row r="127" spans="1:31" x14ac:dyDescent="0.25">
      <c r="A127" s="9" t="s">
        <v>90</v>
      </c>
      <c r="B127" s="10">
        <v>202</v>
      </c>
      <c r="C127" s="12">
        <v>202724</v>
      </c>
      <c r="D127" s="14" t="s">
        <v>99</v>
      </c>
      <c r="E127" s="14" t="s">
        <v>91</v>
      </c>
      <c r="F127" s="14" t="s">
        <v>92</v>
      </c>
      <c r="G127" s="12">
        <v>4</v>
      </c>
      <c r="H127" s="14" t="s">
        <v>93</v>
      </c>
      <c r="I127" s="14" t="s">
        <v>94</v>
      </c>
      <c r="J127" s="14" t="s">
        <v>95</v>
      </c>
      <c r="K127" s="12">
        <v>13</v>
      </c>
      <c r="L127" s="16">
        <v>41</v>
      </c>
      <c r="M127" s="12">
        <v>5</v>
      </c>
      <c r="N127" s="12">
        <v>1</v>
      </c>
      <c r="O127" s="12">
        <v>20</v>
      </c>
      <c r="P127" s="15">
        <v>0</v>
      </c>
      <c r="Q127" s="15">
        <v>0</v>
      </c>
      <c r="R127" s="12">
        <v>0</v>
      </c>
      <c r="S127" s="12">
        <v>0</v>
      </c>
      <c r="T127" s="12">
        <v>0</v>
      </c>
      <c r="U127" s="12">
        <v>0</v>
      </c>
      <c r="V127" s="12">
        <v>1</v>
      </c>
      <c r="W127" s="13" t="e">
        <f t="shared" ca="1" si="4"/>
        <v>#NAME?</v>
      </c>
      <c r="X127" s="38" t="e">
        <f t="shared" ca="1" si="5"/>
        <v>#NAME?</v>
      </c>
      <c r="Y127" s="38">
        <v>2013</v>
      </c>
      <c r="Z127" s="39">
        <v>126</v>
      </c>
      <c r="AB127" s="19" t="e">
        <f t="shared" ca="1" si="6"/>
        <v>#NAME?</v>
      </c>
      <c r="AC127" s="15">
        <v>9</v>
      </c>
      <c r="AE127" s="19" t="e">
        <f t="shared" ca="1" si="7"/>
        <v>#NAME?</v>
      </c>
    </row>
    <row r="128" spans="1:31" x14ac:dyDescent="0.25">
      <c r="A128" s="9" t="s">
        <v>90</v>
      </c>
      <c r="B128" s="10">
        <v>202</v>
      </c>
      <c r="C128" s="12">
        <v>202551</v>
      </c>
      <c r="D128" s="14" t="s">
        <v>99</v>
      </c>
      <c r="E128" s="14" t="s">
        <v>91</v>
      </c>
      <c r="F128" s="14" t="s">
        <v>92</v>
      </c>
      <c r="G128" s="12">
        <v>4</v>
      </c>
      <c r="H128" s="14" t="s">
        <v>93</v>
      </c>
      <c r="I128" s="14" t="s">
        <v>94</v>
      </c>
      <c r="J128" s="14" t="s">
        <v>95</v>
      </c>
      <c r="K128" s="12">
        <v>1</v>
      </c>
      <c r="L128" s="16">
        <v>78</v>
      </c>
      <c r="M128" s="12">
        <v>1</v>
      </c>
      <c r="N128" s="10">
        <v>3</v>
      </c>
      <c r="O128" s="12">
        <v>2</v>
      </c>
      <c r="P128" s="15">
        <v>0</v>
      </c>
      <c r="Q128" s="15">
        <v>0</v>
      </c>
      <c r="R128" s="12">
        <v>1</v>
      </c>
      <c r="S128" s="12">
        <v>0</v>
      </c>
      <c r="T128" s="12">
        <v>1</v>
      </c>
      <c r="U128" s="12">
        <v>0</v>
      </c>
      <c r="V128" s="12">
        <v>1</v>
      </c>
      <c r="W128" s="13" t="e">
        <f t="shared" ca="1" si="4"/>
        <v>#NAME?</v>
      </c>
      <c r="X128" s="38" t="e">
        <f t="shared" ca="1" si="5"/>
        <v>#NAME?</v>
      </c>
      <c r="Y128" s="38">
        <v>2014</v>
      </c>
      <c r="Z128" s="39">
        <v>127</v>
      </c>
      <c r="AB128" s="19" t="e">
        <f t="shared" ca="1" si="6"/>
        <v>#NAME?</v>
      </c>
      <c r="AC128" s="15">
        <v>9</v>
      </c>
      <c r="AE128" s="19" t="e">
        <f t="shared" ca="1" si="7"/>
        <v>#NAME?</v>
      </c>
    </row>
    <row r="129" spans="1:31" x14ac:dyDescent="0.25">
      <c r="A129" s="9" t="s">
        <v>90</v>
      </c>
      <c r="B129" s="10">
        <v>202</v>
      </c>
      <c r="C129" s="12">
        <v>202750</v>
      </c>
      <c r="D129" s="14" t="s">
        <v>99</v>
      </c>
      <c r="E129" s="14" t="s">
        <v>91</v>
      </c>
      <c r="F129" s="14" t="s">
        <v>92</v>
      </c>
      <c r="G129" s="12">
        <v>5</v>
      </c>
      <c r="H129" s="14" t="s">
        <v>93</v>
      </c>
      <c r="I129" s="14" t="s">
        <v>94</v>
      </c>
      <c r="J129" s="14" t="s">
        <v>95</v>
      </c>
      <c r="K129" s="12">
        <v>11</v>
      </c>
      <c r="L129" s="16">
        <v>20</v>
      </c>
      <c r="M129" s="12">
        <v>3</v>
      </c>
      <c r="N129" s="12">
        <v>4</v>
      </c>
      <c r="O129" s="12">
        <v>4</v>
      </c>
      <c r="P129" s="15">
        <v>2</v>
      </c>
      <c r="Q129" s="15">
        <v>2</v>
      </c>
      <c r="R129" s="12">
        <v>0</v>
      </c>
      <c r="S129" s="12">
        <v>0</v>
      </c>
      <c r="T129" s="12">
        <v>0</v>
      </c>
      <c r="U129" s="12">
        <v>0</v>
      </c>
      <c r="V129" s="12">
        <v>1</v>
      </c>
      <c r="W129" s="13" t="e">
        <f t="shared" ca="1" si="4"/>
        <v>#NAME?</v>
      </c>
      <c r="X129" s="38" t="e">
        <f t="shared" ca="1" si="5"/>
        <v>#NAME?</v>
      </c>
      <c r="Y129" s="38">
        <v>2030</v>
      </c>
      <c r="Z129" s="39">
        <v>128</v>
      </c>
      <c r="AB129" s="19" t="e">
        <f t="shared" ca="1" si="6"/>
        <v>#NAME?</v>
      </c>
      <c r="AC129" s="15">
        <v>9</v>
      </c>
      <c r="AE129" s="19" t="e">
        <f t="shared" ca="1" si="7"/>
        <v>#NAME?</v>
      </c>
    </row>
    <row r="130" spans="1:31" x14ac:dyDescent="0.25">
      <c r="A130" s="9" t="s">
        <v>90</v>
      </c>
      <c r="B130" s="10">
        <v>202</v>
      </c>
      <c r="C130" s="12">
        <v>202595</v>
      </c>
      <c r="D130" s="14" t="s">
        <v>99</v>
      </c>
      <c r="E130" s="14" t="s">
        <v>91</v>
      </c>
      <c r="F130" s="14" t="s">
        <v>92</v>
      </c>
      <c r="G130" s="12">
        <v>4</v>
      </c>
      <c r="H130" s="14" t="s">
        <v>93</v>
      </c>
      <c r="I130" s="14" t="s">
        <v>94</v>
      </c>
      <c r="J130" s="14" t="s">
        <v>95</v>
      </c>
      <c r="K130" s="12">
        <v>19</v>
      </c>
      <c r="L130" s="16">
        <v>41</v>
      </c>
      <c r="M130" s="12">
        <v>5</v>
      </c>
      <c r="N130" s="12">
        <v>4</v>
      </c>
      <c r="O130" s="10">
        <v>1</v>
      </c>
      <c r="P130" s="15">
        <v>1</v>
      </c>
      <c r="Q130" s="15">
        <v>0</v>
      </c>
      <c r="R130" s="12">
        <v>1</v>
      </c>
      <c r="S130" s="12">
        <v>0</v>
      </c>
      <c r="T130" s="12">
        <v>1</v>
      </c>
      <c r="U130" s="12">
        <v>0</v>
      </c>
      <c r="V130" s="12">
        <v>1</v>
      </c>
      <c r="W130" s="13" t="e">
        <f t="shared" ref="W130:W193" ca="1" si="8">_1__xlfn.IFS(V130=2,5,V130=3,4,V130=4,4,V130=5,3,Q130+R130+S130+T130+U130&gt;0,1,P130&gt;9,1,K130=23,1,O130&gt;19,1,Q130+R130+S130+T130+U130=0,2,C130&gt;0,2)</f>
        <v>#NAME?</v>
      </c>
      <c r="X130" s="38" t="e">
        <f t="shared" ref="X130:X193" ca="1" si="9">_1__xlfn.IFS(W130=1,Y130+100000,W130=2,Y130+200000,W130=3,Y130+300000,W130=4,Y130+400000, W130=5,999999)</f>
        <v>#NAME?</v>
      </c>
      <c r="Y130" s="38">
        <v>2037</v>
      </c>
      <c r="Z130" s="39">
        <v>129</v>
      </c>
      <c r="AB130" s="19" t="e">
        <f t="shared" ca="1" si="6"/>
        <v>#NAME?</v>
      </c>
      <c r="AC130" s="15">
        <v>2</v>
      </c>
      <c r="AE130" s="19" t="e">
        <f t="shared" ca="1" si="7"/>
        <v>#NAME?</v>
      </c>
    </row>
    <row r="131" spans="1:31" x14ac:dyDescent="0.25">
      <c r="A131" s="9" t="s">
        <v>90</v>
      </c>
      <c r="B131" s="10">
        <v>202</v>
      </c>
      <c r="C131" s="12">
        <v>202835</v>
      </c>
      <c r="D131" s="14" t="s">
        <v>99</v>
      </c>
      <c r="E131" s="14" t="s">
        <v>91</v>
      </c>
      <c r="F131" s="14" t="s">
        <v>92</v>
      </c>
      <c r="G131" s="12">
        <v>6</v>
      </c>
      <c r="H131" s="14" t="s">
        <v>93</v>
      </c>
      <c r="I131" s="14" t="s">
        <v>94</v>
      </c>
      <c r="J131" s="14" t="s">
        <v>95</v>
      </c>
      <c r="K131" s="12">
        <v>15</v>
      </c>
      <c r="L131" s="16">
        <v>59</v>
      </c>
      <c r="M131" s="12">
        <v>4</v>
      </c>
      <c r="N131" s="10">
        <v>4</v>
      </c>
      <c r="O131" s="12">
        <v>3</v>
      </c>
      <c r="P131" s="15">
        <v>1</v>
      </c>
      <c r="Q131" s="15">
        <v>1</v>
      </c>
      <c r="R131" s="12">
        <v>1</v>
      </c>
      <c r="S131" s="12">
        <v>0</v>
      </c>
      <c r="T131" s="12">
        <v>1</v>
      </c>
      <c r="U131" s="12">
        <v>0</v>
      </c>
      <c r="V131" s="12">
        <v>1</v>
      </c>
      <c r="W131" s="13" t="e">
        <f t="shared" ca="1" si="8"/>
        <v>#NAME?</v>
      </c>
      <c r="X131" s="38" t="e">
        <f t="shared" ca="1" si="9"/>
        <v>#NAME?</v>
      </c>
      <c r="Y131" s="38">
        <v>2038</v>
      </c>
      <c r="Z131" s="39">
        <v>130</v>
      </c>
      <c r="AB131" s="19" t="e">
        <f t="shared" ref="AB131:AB194" ca="1" si="10">_xludf.IFS(AA131=1,1,AA131=9,9, 0)</f>
        <v>#NAME?</v>
      </c>
      <c r="AC131" s="15">
        <v>2</v>
      </c>
      <c r="AE131" s="19" t="e">
        <f t="shared" ref="AE131:AE194" ca="1" si="11">_1__xlfn.IFS(AB131=1,1,C131&gt;1,9)</f>
        <v>#NAME?</v>
      </c>
    </row>
    <row r="132" spans="1:31" x14ac:dyDescent="0.25">
      <c r="A132" s="9" t="s">
        <v>90</v>
      </c>
      <c r="B132" s="10">
        <v>202</v>
      </c>
      <c r="C132" s="12">
        <v>202819</v>
      </c>
      <c r="D132" s="14" t="s">
        <v>99</v>
      </c>
      <c r="E132" s="14" t="s">
        <v>91</v>
      </c>
      <c r="F132" s="14" t="s">
        <v>92</v>
      </c>
      <c r="G132" s="12">
        <v>6</v>
      </c>
      <c r="H132" s="14" t="s">
        <v>93</v>
      </c>
      <c r="I132" s="14" t="s">
        <v>94</v>
      </c>
      <c r="J132" s="14" t="s">
        <v>95</v>
      </c>
      <c r="K132" s="12">
        <v>2</v>
      </c>
      <c r="L132" s="16">
        <v>15</v>
      </c>
      <c r="M132" s="12">
        <v>2</v>
      </c>
      <c r="N132" s="12">
        <v>4</v>
      </c>
      <c r="O132" s="12">
        <v>18</v>
      </c>
      <c r="P132" s="15">
        <v>4</v>
      </c>
      <c r="Q132" s="15">
        <v>0</v>
      </c>
      <c r="R132" s="12">
        <v>11</v>
      </c>
      <c r="S132" s="12">
        <v>6</v>
      </c>
      <c r="T132" s="12">
        <v>11</v>
      </c>
      <c r="U132" s="12">
        <v>6</v>
      </c>
      <c r="V132" s="12">
        <v>1</v>
      </c>
      <c r="W132" s="13" t="e">
        <f t="shared" ca="1" si="8"/>
        <v>#NAME?</v>
      </c>
      <c r="X132" s="38" t="e">
        <f t="shared" ca="1" si="9"/>
        <v>#NAME?</v>
      </c>
      <c r="Y132" s="38">
        <v>2045</v>
      </c>
      <c r="Z132" s="39">
        <v>131</v>
      </c>
      <c r="AB132" s="19" t="e">
        <f t="shared" ca="1" si="10"/>
        <v>#NAME?</v>
      </c>
      <c r="AC132" s="15">
        <v>9</v>
      </c>
      <c r="AE132" s="19" t="e">
        <f t="shared" ca="1" si="11"/>
        <v>#NAME?</v>
      </c>
    </row>
    <row r="133" spans="1:31" x14ac:dyDescent="0.25">
      <c r="A133" s="9" t="s">
        <v>90</v>
      </c>
      <c r="B133" s="10">
        <v>202</v>
      </c>
      <c r="C133" s="12">
        <v>202477</v>
      </c>
      <c r="D133" s="14" t="s">
        <v>99</v>
      </c>
      <c r="E133" s="14" t="s">
        <v>91</v>
      </c>
      <c r="F133" s="14" t="s">
        <v>92</v>
      </c>
      <c r="G133" s="12">
        <v>4</v>
      </c>
      <c r="H133" s="14" t="s">
        <v>93</v>
      </c>
      <c r="I133" s="14" t="s">
        <v>94</v>
      </c>
      <c r="J133" s="14" t="s">
        <v>95</v>
      </c>
      <c r="K133" s="12">
        <v>6</v>
      </c>
      <c r="L133" s="16">
        <v>13</v>
      </c>
      <c r="M133" s="12">
        <v>1</v>
      </c>
      <c r="N133" s="12">
        <v>2</v>
      </c>
      <c r="O133" s="12">
        <v>3</v>
      </c>
      <c r="P133" s="15">
        <v>3</v>
      </c>
      <c r="Q133" s="15">
        <v>2</v>
      </c>
      <c r="R133" s="12">
        <v>0</v>
      </c>
      <c r="S133" s="12">
        <v>0</v>
      </c>
      <c r="T133" s="12">
        <v>0</v>
      </c>
      <c r="U133" s="12">
        <v>0</v>
      </c>
      <c r="V133" s="12">
        <v>1</v>
      </c>
      <c r="W133" s="13" t="e">
        <f t="shared" ca="1" si="8"/>
        <v>#NAME?</v>
      </c>
      <c r="X133" s="38" t="e">
        <f t="shared" ca="1" si="9"/>
        <v>#NAME?</v>
      </c>
      <c r="Y133" s="38">
        <v>2055</v>
      </c>
      <c r="Z133" s="39">
        <v>132</v>
      </c>
      <c r="AB133" s="19" t="e">
        <f t="shared" ca="1" si="10"/>
        <v>#NAME?</v>
      </c>
      <c r="AC133" s="15">
        <v>9</v>
      </c>
      <c r="AE133" s="19" t="e">
        <f t="shared" ca="1" si="11"/>
        <v>#NAME?</v>
      </c>
    </row>
    <row r="134" spans="1:31" x14ac:dyDescent="0.25">
      <c r="A134" s="9" t="s">
        <v>90</v>
      </c>
      <c r="B134" s="10">
        <v>202</v>
      </c>
      <c r="C134" s="12">
        <v>202230</v>
      </c>
      <c r="D134" s="14" t="s">
        <v>99</v>
      </c>
      <c r="E134" s="14" t="s">
        <v>91</v>
      </c>
      <c r="F134" s="14" t="s">
        <v>92</v>
      </c>
      <c r="G134" s="12">
        <v>2</v>
      </c>
      <c r="H134" s="14" t="s">
        <v>93</v>
      </c>
      <c r="I134" s="14" t="s">
        <v>94</v>
      </c>
      <c r="J134" s="14" t="s">
        <v>95</v>
      </c>
      <c r="K134" s="12">
        <v>13</v>
      </c>
      <c r="L134" s="16">
        <v>10</v>
      </c>
      <c r="M134" s="12">
        <v>6</v>
      </c>
      <c r="N134" s="10">
        <v>2</v>
      </c>
      <c r="O134" s="10">
        <v>5</v>
      </c>
      <c r="P134" s="15">
        <v>5</v>
      </c>
      <c r="Q134" s="15">
        <v>5</v>
      </c>
      <c r="R134" s="10">
        <v>2</v>
      </c>
      <c r="S134" s="10">
        <v>2</v>
      </c>
      <c r="T134" s="10">
        <v>2</v>
      </c>
      <c r="U134" s="10">
        <v>2</v>
      </c>
      <c r="V134" s="12">
        <v>1</v>
      </c>
      <c r="W134" s="13" t="e">
        <f t="shared" ca="1" si="8"/>
        <v>#NAME?</v>
      </c>
      <c r="X134" s="38" t="e">
        <f t="shared" ca="1" si="9"/>
        <v>#NAME?</v>
      </c>
      <c r="Y134" s="38">
        <v>2057</v>
      </c>
      <c r="Z134" s="39">
        <v>133</v>
      </c>
      <c r="AB134" s="19" t="e">
        <f t="shared" ca="1" si="10"/>
        <v>#NAME?</v>
      </c>
      <c r="AC134" s="15">
        <v>9</v>
      </c>
      <c r="AE134" s="19" t="e">
        <f t="shared" ca="1" si="11"/>
        <v>#NAME?</v>
      </c>
    </row>
    <row r="135" spans="1:31" x14ac:dyDescent="0.25">
      <c r="A135" s="9" t="s">
        <v>90</v>
      </c>
      <c r="B135" s="10">
        <v>202</v>
      </c>
      <c r="C135" s="12">
        <v>202076</v>
      </c>
      <c r="D135" s="14" t="s">
        <v>99</v>
      </c>
      <c r="E135" s="14" t="s">
        <v>91</v>
      </c>
      <c r="F135" s="14" t="s">
        <v>92</v>
      </c>
      <c r="G135" s="12">
        <v>2</v>
      </c>
      <c r="H135" s="14" t="s">
        <v>93</v>
      </c>
      <c r="I135" s="14" t="s">
        <v>94</v>
      </c>
      <c r="J135" s="14" t="s">
        <v>95</v>
      </c>
      <c r="K135" s="12">
        <v>1</v>
      </c>
      <c r="L135" s="16">
        <v>63</v>
      </c>
      <c r="M135" s="12">
        <v>5</v>
      </c>
      <c r="N135" s="12">
        <v>4</v>
      </c>
      <c r="O135" s="12">
        <v>6</v>
      </c>
      <c r="P135" s="15">
        <v>5</v>
      </c>
      <c r="Q135" s="15">
        <v>0</v>
      </c>
      <c r="R135" s="12">
        <v>5</v>
      </c>
      <c r="S135" s="12">
        <v>4</v>
      </c>
      <c r="T135" s="12">
        <v>5</v>
      </c>
      <c r="U135" s="12">
        <v>4</v>
      </c>
      <c r="V135" s="12">
        <v>1</v>
      </c>
      <c r="W135" s="13" t="e">
        <f t="shared" ca="1" si="8"/>
        <v>#NAME?</v>
      </c>
      <c r="X135" s="38" t="e">
        <f t="shared" ca="1" si="9"/>
        <v>#NAME?</v>
      </c>
      <c r="Y135" s="38">
        <v>2058</v>
      </c>
      <c r="Z135" s="39">
        <v>134</v>
      </c>
      <c r="AB135" s="19" t="e">
        <f t="shared" ca="1" si="10"/>
        <v>#NAME?</v>
      </c>
      <c r="AC135" s="15">
        <v>9</v>
      </c>
      <c r="AE135" s="19" t="e">
        <f t="shared" ca="1" si="11"/>
        <v>#NAME?</v>
      </c>
    </row>
    <row r="136" spans="1:31" x14ac:dyDescent="0.25">
      <c r="A136" s="9" t="s">
        <v>90</v>
      </c>
      <c r="B136" s="10">
        <v>202</v>
      </c>
      <c r="C136" s="12">
        <v>202700</v>
      </c>
      <c r="D136" s="14" t="s">
        <v>99</v>
      </c>
      <c r="E136" s="14" t="s">
        <v>91</v>
      </c>
      <c r="F136" s="14" t="s">
        <v>92</v>
      </c>
      <c r="G136" s="12">
        <v>4</v>
      </c>
      <c r="H136" s="14" t="s">
        <v>93</v>
      </c>
      <c r="I136" s="14" t="s">
        <v>94</v>
      </c>
      <c r="J136" s="14" t="s">
        <v>95</v>
      </c>
      <c r="K136" s="12">
        <v>2</v>
      </c>
      <c r="L136" s="16">
        <v>14</v>
      </c>
      <c r="M136" s="12">
        <v>3</v>
      </c>
      <c r="N136" s="12">
        <v>3</v>
      </c>
      <c r="O136" s="10">
        <v>20</v>
      </c>
      <c r="P136" s="15">
        <v>15</v>
      </c>
      <c r="Q136" s="15">
        <v>11</v>
      </c>
      <c r="R136" s="12">
        <v>8</v>
      </c>
      <c r="S136" s="12">
        <v>4</v>
      </c>
      <c r="T136" s="12">
        <v>8</v>
      </c>
      <c r="U136" s="12">
        <v>4</v>
      </c>
      <c r="V136" s="12">
        <v>1</v>
      </c>
      <c r="W136" s="13" t="e">
        <f t="shared" ca="1" si="8"/>
        <v>#NAME?</v>
      </c>
      <c r="X136" s="38" t="e">
        <f t="shared" ca="1" si="9"/>
        <v>#NAME?</v>
      </c>
      <c r="Y136" s="38">
        <v>2063</v>
      </c>
      <c r="Z136" s="39">
        <v>135</v>
      </c>
      <c r="AB136" s="19" t="e">
        <f t="shared" ca="1" si="10"/>
        <v>#NAME?</v>
      </c>
      <c r="AC136" s="15">
        <v>2</v>
      </c>
      <c r="AE136" s="19" t="e">
        <f t="shared" ca="1" si="11"/>
        <v>#NAME?</v>
      </c>
    </row>
    <row r="137" spans="1:31" x14ac:dyDescent="0.25">
      <c r="A137" s="9" t="s">
        <v>90</v>
      </c>
      <c r="B137" s="10">
        <v>202</v>
      </c>
      <c r="C137" s="12">
        <v>202510</v>
      </c>
      <c r="D137" s="14" t="s">
        <v>99</v>
      </c>
      <c r="E137" s="14" t="s">
        <v>91</v>
      </c>
      <c r="F137" s="14" t="s">
        <v>92</v>
      </c>
      <c r="G137" s="12">
        <v>4</v>
      </c>
      <c r="H137" s="14" t="s">
        <v>93</v>
      </c>
      <c r="I137" s="14" t="s">
        <v>94</v>
      </c>
      <c r="J137" s="14" t="s">
        <v>95</v>
      </c>
      <c r="K137" s="12">
        <v>16</v>
      </c>
      <c r="L137" s="16">
        <v>42</v>
      </c>
      <c r="M137" s="12">
        <v>4</v>
      </c>
      <c r="N137" s="12">
        <v>4</v>
      </c>
      <c r="O137" s="12">
        <v>23</v>
      </c>
      <c r="P137" s="15">
        <v>20</v>
      </c>
      <c r="Q137" s="15">
        <v>17</v>
      </c>
      <c r="R137" s="12">
        <v>23</v>
      </c>
      <c r="S137" s="12">
        <v>23</v>
      </c>
      <c r="T137" s="12">
        <v>23</v>
      </c>
      <c r="U137" s="12">
        <v>23</v>
      </c>
      <c r="V137" s="12">
        <v>1</v>
      </c>
      <c r="W137" s="13" t="e">
        <f t="shared" ca="1" si="8"/>
        <v>#NAME?</v>
      </c>
      <c r="X137" s="38" t="e">
        <f t="shared" ca="1" si="9"/>
        <v>#NAME?</v>
      </c>
      <c r="Y137" s="38">
        <v>2067</v>
      </c>
      <c r="Z137" s="39">
        <v>136</v>
      </c>
      <c r="AB137" s="19" t="e">
        <f t="shared" ca="1" si="10"/>
        <v>#NAME?</v>
      </c>
      <c r="AC137" s="15">
        <v>2</v>
      </c>
      <c r="AE137" s="19" t="e">
        <f t="shared" ca="1" si="11"/>
        <v>#NAME?</v>
      </c>
    </row>
    <row r="138" spans="1:31" x14ac:dyDescent="0.25">
      <c r="A138" s="9" t="s">
        <v>90</v>
      </c>
      <c r="B138" s="10">
        <v>202</v>
      </c>
      <c r="C138" s="12">
        <v>202182</v>
      </c>
      <c r="D138" s="14" t="s">
        <v>99</v>
      </c>
      <c r="E138" s="14" t="s">
        <v>91</v>
      </c>
      <c r="F138" s="14" t="s">
        <v>92</v>
      </c>
      <c r="G138" s="12">
        <v>2</v>
      </c>
      <c r="H138" s="14" t="s">
        <v>93</v>
      </c>
      <c r="I138" s="14" t="s">
        <v>94</v>
      </c>
      <c r="J138" s="14" t="s">
        <v>95</v>
      </c>
      <c r="K138" s="12">
        <v>9</v>
      </c>
      <c r="L138" s="16">
        <v>76</v>
      </c>
      <c r="M138" s="12">
        <v>5</v>
      </c>
      <c r="N138" s="12">
        <v>4</v>
      </c>
      <c r="O138" s="12">
        <v>3</v>
      </c>
      <c r="P138" s="15">
        <v>1</v>
      </c>
      <c r="Q138" s="15">
        <v>1</v>
      </c>
      <c r="R138" s="12">
        <v>3</v>
      </c>
      <c r="S138" s="12">
        <v>1</v>
      </c>
      <c r="T138" s="12">
        <v>3</v>
      </c>
      <c r="U138" s="12">
        <v>0</v>
      </c>
      <c r="V138" s="12">
        <v>1</v>
      </c>
      <c r="W138" s="13" t="e">
        <f t="shared" ca="1" si="8"/>
        <v>#NAME?</v>
      </c>
      <c r="X138" s="38" t="e">
        <f t="shared" ca="1" si="9"/>
        <v>#NAME?</v>
      </c>
      <c r="Y138" s="38">
        <v>2081</v>
      </c>
      <c r="Z138" s="39">
        <v>137</v>
      </c>
      <c r="AB138" s="19" t="e">
        <f t="shared" ca="1" si="10"/>
        <v>#NAME?</v>
      </c>
      <c r="AC138" s="15">
        <v>9</v>
      </c>
      <c r="AE138" s="19" t="e">
        <f t="shared" ca="1" si="11"/>
        <v>#NAME?</v>
      </c>
    </row>
    <row r="139" spans="1:31" x14ac:dyDescent="0.25">
      <c r="A139" s="9" t="s">
        <v>90</v>
      </c>
      <c r="B139" s="10">
        <v>202</v>
      </c>
      <c r="C139" s="12">
        <v>202061</v>
      </c>
      <c r="D139" s="14" t="s">
        <v>99</v>
      </c>
      <c r="E139" s="14" t="s">
        <v>91</v>
      </c>
      <c r="F139" s="14" t="s">
        <v>92</v>
      </c>
      <c r="G139" s="12">
        <v>2</v>
      </c>
      <c r="H139" s="14" t="s">
        <v>93</v>
      </c>
      <c r="I139" s="14" t="s">
        <v>94</v>
      </c>
      <c r="J139" s="14" t="s">
        <v>95</v>
      </c>
      <c r="K139" s="12">
        <v>9</v>
      </c>
      <c r="L139" s="16">
        <v>16</v>
      </c>
      <c r="M139" s="12">
        <v>5</v>
      </c>
      <c r="N139" s="12">
        <v>3</v>
      </c>
      <c r="O139" s="12">
        <v>23</v>
      </c>
      <c r="P139" s="15">
        <v>20</v>
      </c>
      <c r="Q139" s="15">
        <v>16</v>
      </c>
      <c r="R139" s="12">
        <v>6</v>
      </c>
      <c r="S139" s="12">
        <v>2</v>
      </c>
      <c r="T139" s="12">
        <v>6</v>
      </c>
      <c r="U139" s="12">
        <v>2</v>
      </c>
      <c r="V139" s="12">
        <v>1</v>
      </c>
      <c r="W139" s="13" t="e">
        <f t="shared" ca="1" si="8"/>
        <v>#NAME?</v>
      </c>
      <c r="X139" s="38" t="e">
        <f t="shared" ca="1" si="9"/>
        <v>#NAME?</v>
      </c>
      <c r="Y139" s="38">
        <v>2087</v>
      </c>
      <c r="Z139" s="39">
        <v>138</v>
      </c>
      <c r="AB139" s="19" t="e">
        <f t="shared" ca="1" si="10"/>
        <v>#NAME?</v>
      </c>
      <c r="AC139" s="15">
        <v>2</v>
      </c>
      <c r="AE139" s="19" t="e">
        <f t="shared" ca="1" si="11"/>
        <v>#NAME?</v>
      </c>
    </row>
    <row r="140" spans="1:31" x14ac:dyDescent="0.25">
      <c r="A140" s="9" t="s">
        <v>90</v>
      </c>
      <c r="B140" s="10">
        <v>202</v>
      </c>
      <c r="C140" s="12">
        <v>202200</v>
      </c>
      <c r="D140" s="14" t="s">
        <v>99</v>
      </c>
      <c r="E140" s="14" t="s">
        <v>91</v>
      </c>
      <c r="F140" s="14" t="s">
        <v>92</v>
      </c>
      <c r="G140" s="12">
        <v>2</v>
      </c>
      <c r="H140" s="14" t="s">
        <v>93</v>
      </c>
      <c r="I140" s="14" t="s">
        <v>94</v>
      </c>
      <c r="J140" s="14" t="s">
        <v>95</v>
      </c>
      <c r="K140" s="12">
        <v>1</v>
      </c>
      <c r="L140" s="16">
        <v>19</v>
      </c>
      <c r="M140" s="12">
        <v>1</v>
      </c>
      <c r="N140" s="12">
        <v>4</v>
      </c>
      <c r="O140" s="12">
        <v>9</v>
      </c>
      <c r="P140" s="15">
        <v>0</v>
      </c>
      <c r="Q140" s="15">
        <v>0</v>
      </c>
      <c r="R140" s="12">
        <v>9</v>
      </c>
      <c r="S140" s="12">
        <v>1</v>
      </c>
      <c r="T140" s="12">
        <v>9</v>
      </c>
      <c r="U140" s="12">
        <v>1</v>
      </c>
      <c r="V140" s="12">
        <v>1</v>
      </c>
      <c r="W140" s="13" t="e">
        <f t="shared" ca="1" si="8"/>
        <v>#NAME?</v>
      </c>
      <c r="X140" s="38" t="e">
        <f t="shared" ca="1" si="9"/>
        <v>#NAME?</v>
      </c>
      <c r="Y140" s="38">
        <v>2095</v>
      </c>
      <c r="Z140" s="39">
        <v>139</v>
      </c>
      <c r="AB140" s="19" t="e">
        <f t="shared" ca="1" si="10"/>
        <v>#NAME?</v>
      </c>
      <c r="AC140" s="15">
        <v>9</v>
      </c>
      <c r="AE140" s="19" t="e">
        <f t="shared" ca="1" si="11"/>
        <v>#NAME?</v>
      </c>
    </row>
    <row r="141" spans="1:31" ht="23.1" customHeight="1" x14ac:dyDescent="0.25">
      <c r="A141" s="9" t="s">
        <v>90</v>
      </c>
      <c r="B141" s="10">
        <v>202</v>
      </c>
      <c r="C141" s="12">
        <v>202363</v>
      </c>
      <c r="D141" s="14" t="s">
        <v>99</v>
      </c>
      <c r="E141" s="14" t="s">
        <v>91</v>
      </c>
      <c r="F141" s="14" t="s">
        <v>92</v>
      </c>
      <c r="G141" s="12">
        <v>3</v>
      </c>
      <c r="H141" s="14" t="s">
        <v>93</v>
      </c>
      <c r="I141" s="14" t="s">
        <v>94</v>
      </c>
      <c r="J141" s="14" t="s">
        <v>95</v>
      </c>
      <c r="K141" s="12">
        <v>6</v>
      </c>
      <c r="L141" s="16">
        <v>5</v>
      </c>
      <c r="M141" s="12">
        <v>2</v>
      </c>
      <c r="N141" s="12">
        <v>3</v>
      </c>
      <c r="O141" s="12">
        <v>1</v>
      </c>
      <c r="P141" s="15">
        <v>1</v>
      </c>
      <c r="Q141" s="15">
        <v>0</v>
      </c>
      <c r="R141" s="12">
        <v>1</v>
      </c>
      <c r="S141" s="12">
        <v>0</v>
      </c>
      <c r="T141" s="12">
        <v>1</v>
      </c>
      <c r="U141" s="12">
        <v>0</v>
      </c>
      <c r="V141" s="12">
        <v>1</v>
      </c>
      <c r="W141" s="13" t="e">
        <f t="shared" ca="1" si="8"/>
        <v>#NAME?</v>
      </c>
      <c r="X141" s="38" t="e">
        <f t="shared" ca="1" si="9"/>
        <v>#NAME?</v>
      </c>
      <c r="Y141" s="38">
        <v>2114</v>
      </c>
      <c r="Z141" s="39">
        <v>140</v>
      </c>
      <c r="AB141" s="19" t="e">
        <f t="shared" ca="1" si="10"/>
        <v>#NAME?</v>
      </c>
      <c r="AC141" s="15">
        <v>9</v>
      </c>
      <c r="AE141" s="19" t="e">
        <f t="shared" ca="1" si="11"/>
        <v>#NAME?</v>
      </c>
    </row>
    <row r="142" spans="1:31" x14ac:dyDescent="0.25">
      <c r="A142" s="9" t="s">
        <v>90</v>
      </c>
      <c r="B142" s="10">
        <v>202</v>
      </c>
      <c r="C142" s="12">
        <v>202775</v>
      </c>
      <c r="D142" s="14" t="s">
        <v>99</v>
      </c>
      <c r="E142" s="14" t="s">
        <v>91</v>
      </c>
      <c r="F142" s="14" t="s">
        <v>92</v>
      </c>
      <c r="G142" s="12">
        <v>6</v>
      </c>
      <c r="H142" s="14" t="s">
        <v>93</v>
      </c>
      <c r="I142" s="14" t="s">
        <v>94</v>
      </c>
      <c r="J142" s="14" t="s">
        <v>95</v>
      </c>
      <c r="K142" s="12">
        <v>1</v>
      </c>
      <c r="L142" s="16">
        <v>67</v>
      </c>
      <c r="M142" s="12">
        <v>5</v>
      </c>
      <c r="N142" s="12">
        <v>1</v>
      </c>
      <c r="O142" s="10">
        <v>2</v>
      </c>
      <c r="P142" s="15">
        <v>1</v>
      </c>
      <c r="Q142" s="15">
        <v>1</v>
      </c>
      <c r="R142" s="12">
        <v>0</v>
      </c>
      <c r="S142" s="12">
        <v>0</v>
      </c>
      <c r="T142" s="12">
        <v>0</v>
      </c>
      <c r="U142" s="12">
        <v>0</v>
      </c>
      <c r="V142" s="12">
        <v>1</v>
      </c>
      <c r="W142" s="13" t="e">
        <f t="shared" ca="1" si="8"/>
        <v>#NAME?</v>
      </c>
      <c r="X142" s="38" t="e">
        <f t="shared" ca="1" si="9"/>
        <v>#NAME?</v>
      </c>
      <c r="Y142" s="38">
        <v>2121</v>
      </c>
      <c r="Z142" s="39">
        <v>141</v>
      </c>
      <c r="AB142" s="19" t="e">
        <f t="shared" ca="1" si="10"/>
        <v>#NAME?</v>
      </c>
      <c r="AC142" s="15">
        <v>3</v>
      </c>
      <c r="AE142" s="19" t="e">
        <f t="shared" ca="1" si="11"/>
        <v>#NAME?</v>
      </c>
    </row>
    <row r="143" spans="1:31" x14ac:dyDescent="0.25">
      <c r="A143" s="9" t="s">
        <v>90</v>
      </c>
      <c r="B143" s="10">
        <v>202</v>
      </c>
      <c r="C143" s="12">
        <v>202547</v>
      </c>
      <c r="D143" s="14" t="s">
        <v>99</v>
      </c>
      <c r="E143" s="14" t="s">
        <v>91</v>
      </c>
      <c r="F143" s="14" t="s">
        <v>92</v>
      </c>
      <c r="G143" s="12">
        <v>4</v>
      </c>
      <c r="H143" s="14" t="s">
        <v>93</v>
      </c>
      <c r="I143" s="14" t="s">
        <v>94</v>
      </c>
      <c r="J143" s="14" t="s">
        <v>95</v>
      </c>
      <c r="K143" s="12">
        <v>14</v>
      </c>
      <c r="L143" s="16">
        <v>47</v>
      </c>
      <c r="M143" s="12">
        <v>2</v>
      </c>
      <c r="N143" s="12">
        <v>3</v>
      </c>
      <c r="O143" s="10">
        <v>3</v>
      </c>
      <c r="P143" s="15">
        <v>3</v>
      </c>
      <c r="Q143" s="15">
        <v>1</v>
      </c>
      <c r="R143" s="12">
        <v>2</v>
      </c>
      <c r="S143" s="12">
        <v>1</v>
      </c>
      <c r="T143" s="12">
        <v>2</v>
      </c>
      <c r="U143" s="12">
        <v>1</v>
      </c>
      <c r="V143" s="12">
        <v>1</v>
      </c>
      <c r="W143" s="13" t="e">
        <f t="shared" ca="1" si="8"/>
        <v>#NAME?</v>
      </c>
      <c r="X143" s="38" t="e">
        <f t="shared" ca="1" si="9"/>
        <v>#NAME?</v>
      </c>
      <c r="Y143" s="38">
        <v>2123</v>
      </c>
      <c r="Z143" s="39">
        <v>142</v>
      </c>
      <c r="AB143" s="19" t="e">
        <f t="shared" ca="1" si="10"/>
        <v>#NAME?</v>
      </c>
      <c r="AC143" s="15">
        <v>2</v>
      </c>
      <c r="AE143" s="19" t="e">
        <f t="shared" ca="1" si="11"/>
        <v>#NAME?</v>
      </c>
    </row>
    <row r="144" spans="1:31" x14ac:dyDescent="0.25">
      <c r="A144" s="9" t="s">
        <v>90</v>
      </c>
      <c r="B144" s="10">
        <v>202</v>
      </c>
      <c r="C144" s="12">
        <v>202428</v>
      </c>
      <c r="D144" s="14" t="s">
        <v>99</v>
      </c>
      <c r="E144" s="14" t="s">
        <v>91</v>
      </c>
      <c r="F144" s="14" t="s">
        <v>92</v>
      </c>
      <c r="G144" s="12">
        <v>3</v>
      </c>
      <c r="H144" s="14" t="s">
        <v>93</v>
      </c>
      <c r="I144" s="14" t="s">
        <v>94</v>
      </c>
      <c r="J144" s="14" t="s">
        <v>95</v>
      </c>
      <c r="K144" s="12">
        <v>28</v>
      </c>
      <c r="L144" s="16">
        <v>167</v>
      </c>
      <c r="M144" s="12">
        <v>1</v>
      </c>
      <c r="N144" s="10">
        <v>4</v>
      </c>
      <c r="O144" s="12">
        <v>2</v>
      </c>
      <c r="P144" s="15">
        <v>0</v>
      </c>
      <c r="Q144" s="15">
        <v>0</v>
      </c>
      <c r="R144" s="12">
        <v>1</v>
      </c>
      <c r="S144" s="12">
        <v>1</v>
      </c>
      <c r="T144" s="12">
        <v>1</v>
      </c>
      <c r="U144" s="12">
        <v>1</v>
      </c>
      <c r="V144" s="12">
        <v>1</v>
      </c>
      <c r="W144" s="13" t="e">
        <f t="shared" ca="1" si="8"/>
        <v>#NAME?</v>
      </c>
      <c r="X144" s="38" t="e">
        <f t="shared" ca="1" si="9"/>
        <v>#NAME?</v>
      </c>
      <c r="Y144" s="38">
        <v>2141</v>
      </c>
      <c r="Z144" s="39">
        <v>143</v>
      </c>
      <c r="AB144" s="19" t="e">
        <f t="shared" ca="1" si="10"/>
        <v>#NAME?</v>
      </c>
      <c r="AC144" s="15">
        <v>9</v>
      </c>
      <c r="AE144" s="19" t="e">
        <f t="shared" ca="1" si="11"/>
        <v>#NAME?</v>
      </c>
    </row>
    <row r="145" spans="1:31" x14ac:dyDescent="0.25">
      <c r="A145" s="9" t="s">
        <v>90</v>
      </c>
      <c r="B145" s="10">
        <v>202</v>
      </c>
      <c r="C145" s="12">
        <v>202072</v>
      </c>
      <c r="D145" s="14" t="s">
        <v>99</v>
      </c>
      <c r="E145" s="14" t="s">
        <v>91</v>
      </c>
      <c r="F145" s="14" t="s">
        <v>92</v>
      </c>
      <c r="G145" s="12">
        <v>2</v>
      </c>
      <c r="H145" s="14" t="s">
        <v>93</v>
      </c>
      <c r="I145" s="14" t="s">
        <v>94</v>
      </c>
      <c r="J145" s="14" t="s">
        <v>95</v>
      </c>
      <c r="K145" s="12">
        <v>20</v>
      </c>
      <c r="L145" s="16">
        <v>42</v>
      </c>
      <c r="M145" s="12">
        <v>3</v>
      </c>
      <c r="N145" s="12">
        <v>2</v>
      </c>
      <c r="O145" s="10">
        <v>20</v>
      </c>
      <c r="P145" s="15">
        <v>7</v>
      </c>
      <c r="Q145" s="15">
        <v>0</v>
      </c>
      <c r="R145" s="12">
        <v>3</v>
      </c>
      <c r="S145" s="12">
        <v>0</v>
      </c>
      <c r="T145" s="12">
        <v>3</v>
      </c>
      <c r="U145" s="12">
        <v>0</v>
      </c>
      <c r="V145" s="12">
        <v>1</v>
      </c>
      <c r="W145" s="13" t="e">
        <f t="shared" ca="1" si="8"/>
        <v>#NAME?</v>
      </c>
      <c r="X145" s="38" t="e">
        <f t="shared" ca="1" si="9"/>
        <v>#NAME?</v>
      </c>
      <c r="Y145" s="38">
        <v>2149</v>
      </c>
      <c r="Z145" s="39">
        <v>144</v>
      </c>
      <c r="AB145" s="19" t="e">
        <f t="shared" ca="1" si="10"/>
        <v>#NAME?</v>
      </c>
      <c r="AC145" s="15">
        <v>9</v>
      </c>
      <c r="AE145" s="19" t="e">
        <f t="shared" ca="1" si="11"/>
        <v>#NAME?</v>
      </c>
    </row>
    <row r="146" spans="1:31" x14ac:dyDescent="0.25">
      <c r="A146" s="9" t="s">
        <v>90</v>
      </c>
      <c r="B146" s="10">
        <v>202</v>
      </c>
      <c r="C146" s="12">
        <v>202896</v>
      </c>
      <c r="D146" s="14" t="s">
        <v>99</v>
      </c>
      <c r="E146" s="14" t="s">
        <v>91</v>
      </c>
      <c r="F146" s="14" t="s">
        <v>92</v>
      </c>
      <c r="G146" s="12">
        <v>6</v>
      </c>
      <c r="H146" s="14" t="s">
        <v>93</v>
      </c>
      <c r="I146" s="14" t="s">
        <v>94</v>
      </c>
      <c r="J146" s="14" t="s">
        <v>95</v>
      </c>
      <c r="K146" s="12">
        <v>13</v>
      </c>
      <c r="L146" s="16">
        <v>73</v>
      </c>
      <c r="M146" s="12">
        <v>2</v>
      </c>
      <c r="N146" s="12">
        <v>4</v>
      </c>
      <c r="O146" s="12">
        <v>3</v>
      </c>
      <c r="P146" s="15">
        <v>1</v>
      </c>
      <c r="Q146" s="15">
        <v>1</v>
      </c>
      <c r="R146" s="12">
        <v>0</v>
      </c>
      <c r="S146" s="12">
        <v>0</v>
      </c>
      <c r="T146" s="12">
        <v>0</v>
      </c>
      <c r="U146" s="12">
        <v>0</v>
      </c>
      <c r="V146" s="12">
        <v>1</v>
      </c>
      <c r="W146" s="13" t="e">
        <f t="shared" ca="1" si="8"/>
        <v>#NAME?</v>
      </c>
      <c r="X146" s="38" t="e">
        <f t="shared" ca="1" si="9"/>
        <v>#NAME?</v>
      </c>
      <c r="Y146" s="38">
        <v>2174</v>
      </c>
      <c r="Z146" s="39">
        <v>145</v>
      </c>
      <c r="AB146" s="19" t="e">
        <f t="shared" ca="1" si="10"/>
        <v>#NAME?</v>
      </c>
      <c r="AC146" s="15">
        <v>9</v>
      </c>
      <c r="AE146" s="19" t="e">
        <f t="shared" ca="1" si="11"/>
        <v>#NAME?</v>
      </c>
    </row>
    <row r="147" spans="1:31" x14ac:dyDescent="0.25">
      <c r="A147" s="9" t="s">
        <v>90</v>
      </c>
      <c r="B147" s="10">
        <v>202</v>
      </c>
      <c r="C147" s="12">
        <v>202868</v>
      </c>
      <c r="D147" s="14" t="s">
        <v>99</v>
      </c>
      <c r="E147" s="14" t="s">
        <v>91</v>
      </c>
      <c r="F147" s="14" t="s">
        <v>92</v>
      </c>
      <c r="G147" s="12">
        <v>6</v>
      </c>
      <c r="H147" s="14" t="s">
        <v>93</v>
      </c>
      <c r="I147" s="14" t="s">
        <v>94</v>
      </c>
      <c r="J147" s="14" t="s">
        <v>95</v>
      </c>
      <c r="K147" s="12">
        <v>1</v>
      </c>
      <c r="L147" s="16">
        <v>167</v>
      </c>
      <c r="M147" s="12">
        <v>3</v>
      </c>
      <c r="N147" s="12">
        <v>1</v>
      </c>
      <c r="O147" s="12">
        <v>12</v>
      </c>
      <c r="P147" s="15">
        <v>4</v>
      </c>
      <c r="Q147" s="15">
        <v>2</v>
      </c>
      <c r="R147" s="12">
        <v>8</v>
      </c>
      <c r="S147" s="12">
        <v>6</v>
      </c>
      <c r="T147" s="12">
        <v>8</v>
      </c>
      <c r="U147" s="12">
        <v>6</v>
      </c>
      <c r="V147" s="12">
        <v>1</v>
      </c>
      <c r="W147" s="13" t="e">
        <f t="shared" ca="1" si="8"/>
        <v>#NAME?</v>
      </c>
      <c r="X147" s="38" t="e">
        <f t="shared" ca="1" si="9"/>
        <v>#NAME?</v>
      </c>
      <c r="Y147" s="38">
        <v>2197</v>
      </c>
      <c r="Z147" s="39">
        <v>146</v>
      </c>
      <c r="AB147" s="19" t="e">
        <f t="shared" ca="1" si="10"/>
        <v>#NAME?</v>
      </c>
      <c r="AC147" s="15">
        <v>9</v>
      </c>
      <c r="AE147" s="19" t="e">
        <f t="shared" ca="1" si="11"/>
        <v>#NAME?</v>
      </c>
    </row>
    <row r="148" spans="1:31" x14ac:dyDescent="0.25">
      <c r="A148" s="9" t="s">
        <v>90</v>
      </c>
      <c r="B148" s="10">
        <v>202</v>
      </c>
      <c r="C148" s="12">
        <v>202747</v>
      </c>
      <c r="D148" s="14" t="s">
        <v>99</v>
      </c>
      <c r="E148" s="14" t="s">
        <v>91</v>
      </c>
      <c r="F148" s="14" t="s">
        <v>92</v>
      </c>
      <c r="G148" s="12">
        <v>5</v>
      </c>
      <c r="H148" s="14" t="s">
        <v>93</v>
      </c>
      <c r="I148" s="14" t="s">
        <v>94</v>
      </c>
      <c r="J148" s="14" t="s">
        <v>95</v>
      </c>
      <c r="K148" s="12">
        <v>2</v>
      </c>
      <c r="L148" s="16">
        <v>71</v>
      </c>
      <c r="M148" s="12">
        <v>3</v>
      </c>
      <c r="N148" s="10">
        <v>3</v>
      </c>
      <c r="O148" s="12">
        <v>3</v>
      </c>
      <c r="P148" s="15">
        <v>2</v>
      </c>
      <c r="Q148" s="15">
        <v>1</v>
      </c>
      <c r="R148" s="12">
        <v>0</v>
      </c>
      <c r="S148" s="12">
        <v>0</v>
      </c>
      <c r="T148" s="12">
        <v>0</v>
      </c>
      <c r="U148" s="12">
        <v>0</v>
      </c>
      <c r="V148" s="12">
        <v>1</v>
      </c>
      <c r="W148" s="13" t="e">
        <f t="shared" ca="1" si="8"/>
        <v>#NAME?</v>
      </c>
      <c r="X148" s="38" t="e">
        <f t="shared" ca="1" si="9"/>
        <v>#NAME?</v>
      </c>
      <c r="Y148" s="38">
        <v>2232</v>
      </c>
      <c r="Z148" s="39">
        <v>147</v>
      </c>
      <c r="AB148" s="19" t="e">
        <f t="shared" ca="1" si="10"/>
        <v>#NAME?</v>
      </c>
      <c r="AC148" s="15">
        <v>9</v>
      </c>
      <c r="AE148" s="19" t="e">
        <f t="shared" ca="1" si="11"/>
        <v>#NAME?</v>
      </c>
    </row>
    <row r="149" spans="1:31" x14ac:dyDescent="0.25">
      <c r="A149" s="9" t="s">
        <v>90</v>
      </c>
      <c r="B149" s="10">
        <v>202</v>
      </c>
      <c r="C149" s="12">
        <v>202882</v>
      </c>
      <c r="D149" s="14" t="s">
        <v>99</v>
      </c>
      <c r="E149" s="14" t="s">
        <v>91</v>
      </c>
      <c r="F149" s="14" t="s">
        <v>92</v>
      </c>
      <c r="G149" s="12">
        <v>6</v>
      </c>
      <c r="H149" s="14" t="s">
        <v>93</v>
      </c>
      <c r="I149" s="14" t="s">
        <v>94</v>
      </c>
      <c r="J149" s="14" t="s">
        <v>95</v>
      </c>
      <c r="K149" s="12">
        <v>5</v>
      </c>
      <c r="L149" s="16">
        <v>26</v>
      </c>
      <c r="M149" s="12">
        <v>6</v>
      </c>
      <c r="N149" s="12">
        <v>2</v>
      </c>
      <c r="O149" s="12">
        <v>11</v>
      </c>
      <c r="P149" s="15">
        <v>6</v>
      </c>
      <c r="Q149" s="15">
        <v>1</v>
      </c>
      <c r="R149" s="12">
        <v>1</v>
      </c>
      <c r="S149" s="12">
        <v>1</v>
      </c>
      <c r="T149" s="12">
        <v>1</v>
      </c>
      <c r="U149" s="12">
        <v>1</v>
      </c>
      <c r="V149" s="12">
        <v>1</v>
      </c>
      <c r="W149" s="13" t="e">
        <f t="shared" ca="1" si="8"/>
        <v>#NAME?</v>
      </c>
      <c r="X149" s="38" t="e">
        <f t="shared" ca="1" si="9"/>
        <v>#NAME?</v>
      </c>
      <c r="Y149" s="38">
        <v>2239</v>
      </c>
      <c r="Z149" s="39">
        <v>148</v>
      </c>
      <c r="AB149" s="19" t="e">
        <f t="shared" ca="1" si="10"/>
        <v>#NAME?</v>
      </c>
      <c r="AC149" s="15">
        <v>2</v>
      </c>
      <c r="AE149" s="19" t="e">
        <f t="shared" ca="1" si="11"/>
        <v>#NAME?</v>
      </c>
    </row>
    <row r="150" spans="1:31" x14ac:dyDescent="0.25">
      <c r="A150" s="9" t="s">
        <v>90</v>
      </c>
      <c r="B150" s="10">
        <v>202</v>
      </c>
      <c r="C150" s="12">
        <v>202542</v>
      </c>
      <c r="D150" s="14" t="s">
        <v>99</v>
      </c>
      <c r="E150" s="14" t="s">
        <v>91</v>
      </c>
      <c r="F150" s="14" t="s">
        <v>92</v>
      </c>
      <c r="G150" s="12">
        <v>4</v>
      </c>
      <c r="H150" s="14" t="s">
        <v>93</v>
      </c>
      <c r="I150" s="14" t="s">
        <v>94</v>
      </c>
      <c r="J150" s="14" t="s">
        <v>95</v>
      </c>
      <c r="K150" s="12">
        <v>14</v>
      </c>
      <c r="L150" s="16">
        <v>4</v>
      </c>
      <c r="M150" s="12">
        <v>2</v>
      </c>
      <c r="N150" s="12">
        <v>1</v>
      </c>
      <c r="O150" s="12">
        <v>23</v>
      </c>
      <c r="P150" s="15">
        <v>18</v>
      </c>
      <c r="Q150" s="15">
        <v>17</v>
      </c>
      <c r="R150" s="12">
        <v>17</v>
      </c>
      <c r="S150" s="12">
        <v>15</v>
      </c>
      <c r="T150" s="12">
        <v>17</v>
      </c>
      <c r="U150" s="12">
        <v>15</v>
      </c>
      <c r="V150" s="12">
        <v>1</v>
      </c>
      <c r="W150" s="13" t="e">
        <f t="shared" ca="1" si="8"/>
        <v>#NAME?</v>
      </c>
      <c r="X150" s="38" t="e">
        <f t="shared" ca="1" si="9"/>
        <v>#NAME?</v>
      </c>
      <c r="Y150" s="38">
        <v>2243</v>
      </c>
      <c r="Z150" s="39">
        <v>149</v>
      </c>
      <c r="AB150" s="19" t="e">
        <f t="shared" ca="1" si="10"/>
        <v>#NAME?</v>
      </c>
      <c r="AC150" s="15">
        <v>9</v>
      </c>
      <c r="AE150" s="19" t="e">
        <f t="shared" ca="1" si="11"/>
        <v>#NAME?</v>
      </c>
    </row>
    <row r="151" spans="1:31" x14ac:dyDescent="0.25">
      <c r="A151" s="9" t="s">
        <v>90</v>
      </c>
      <c r="B151" s="10">
        <v>202</v>
      </c>
      <c r="C151" s="12">
        <v>202073</v>
      </c>
      <c r="D151" s="14" t="s">
        <v>99</v>
      </c>
      <c r="E151" s="14" t="s">
        <v>91</v>
      </c>
      <c r="F151" s="14" t="s">
        <v>92</v>
      </c>
      <c r="G151" s="12">
        <v>2</v>
      </c>
      <c r="H151" s="14" t="s">
        <v>93</v>
      </c>
      <c r="I151" s="14" t="s">
        <v>94</v>
      </c>
      <c r="J151" s="14" t="s">
        <v>95</v>
      </c>
      <c r="K151" s="12">
        <v>16</v>
      </c>
      <c r="L151" s="16">
        <v>42</v>
      </c>
      <c r="M151" s="12">
        <v>2</v>
      </c>
      <c r="N151" s="12">
        <v>2</v>
      </c>
      <c r="O151" s="12">
        <v>3</v>
      </c>
      <c r="P151" s="15">
        <v>3</v>
      </c>
      <c r="Q151" s="15">
        <v>3</v>
      </c>
      <c r="R151" s="12">
        <v>3</v>
      </c>
      <c r="S151" s="12">
        <v>0</v>
      </c>
      <c r="T151" s="12">
        <v>3</v>
      </c>
      <c r="U151" s="12">
        <v>0</v>
      </c>
      <c r="V151" s="12">
        <v>1</v>
      </c>
      <c r="W151" s="13" t="e">
        <f t="shared" ca="1" si="8"/>
        <v>#NAME?</v>
      </c>
      <c r="X151" s="38" t="e">
        <f t="shared" ca="1" si="9"/>
        <v>#NAME?</v>
      </c>
      <c r="Y151" s="38">
        <v>2247</v>
      </c>
      <c r="Z151" s="39">
        <v>150</v>
      </c>
      <c r="AB151" s="19" t="e">
        <f t="shared" ca="1" si="10"/>
        <v>#NAME?</v>
      </c>
      <c r="AC151" s="15">
        <v>9</v>
      </c>
      <c r="AE151" s="19" t="e">
        <f t="shared" ca="1" si="11"/>
        <v>#NAME?</v>
      </c>
    </row>
    <row r="152" spans="1:31" x14ac:dyDescent="0.25">
      <c r="A152" s="9" t="s">
        <v>90</v>
      </c>
      <c r="B152" s="10">
        <v>202</v>
      </c>
      <c r="C152" s="12">
        <v>202537</v>
      </c>
      <c r="D152" s="14" t="s">
        <v>99</v>
      </c>
      <c r="E152" s="14" t="s">
        <v>91</v>
      </c>
      <c r="F152" s="14" t="s">
        <v>92</v>
      </c>
      <c r="G152" s="12">
        <v>4</v>
      </c>
      <c r="H152" s="14" t="s">
        <v>93</v>
      </c>
      <c r="I152" s="14" t="s">
        <v>94</v>
      </c>
      <c r="J152" s="14" t="s">
        <v>95</v>
      </c>
      <c r="K152" s="12">
        <v>11</v>
      </c>
      <c r="L152" s="16">
        <v>72</v>
      </c>
      <c r="M152" s="12">
        <v>3</v>
      </c>
      <c r="N152" s="12">
        <v>4</v>
      </c>
      <c r="O152" s="12">
        <v>3</v>
      </c>
      <c r="P152" s="15">
        <v>3</v>
      </c>
      <c r="Q152" s="15">
        <v>1</v>
      </c>
      <c r="R152" s="12">
        <v>0</v>
      </c>
      <c r="S152" s="12">
        <v>0</v>
      </c>
      <c r="T152" s="12">
        <v>0</v>
      </c>
      <c r="U152" s="12">
        <v>0</v>
      </c>
      <c r="V152" s="12">
        <v>1</v>
      </c>
      <c r="W152" s="13" t="e">
        <f t="shared" ca="1" si="8"/>
        <v>#NAME?</v>
      </c>
      <c r="X152" s="38" t="e">
        <f t="shared" ca="1" si="9"/>
        <v>#NAME?</v>
      </c>
      <c r="Y152" s="38">
        <v>2249</v>
      </c>
      <c r="Z152" s="39">
        <v>151</v>
      </c>
      <c r="AB152" s="19" t="e">
        <f t="shared" ca="1" si="10"/>
        <v>#NAME?</v>
      </c>
      <c r="AC152" s="15">
        <v>9</v>
      </c>
      <c r="AE152" s="19" t="e">
        <f t="shared" ca="1" si="11"/>
        <v>#NAME?</v>
      </c>
    </row>
    <row r="153" spans="1:31" x14ac:dyDescent="0.25">
      <c r="A153" s="9" t="s">
        <v>90</v>
      </c>
      <c r="B153" s="10">
        <v>202</v>
      </c>
      <c r="C153" s="12">
        <v>202631</v>
      </c>
      <c r="D153" s="14" t="s">
        <v>99</v>
      </c>
      <c r="E153" s="14" t="s">
        <v>91</v>
      </c>
      <c r="F153" s="14" t="s">
        <v>92</v>
      </c>
      <c r="G153" s="12">
        <v>4</v>
      </c>
      <c r="H153" s="14" t="s">
        <v>93</v>
      </c>
      <c r="I153" s="14" t="s">
        <v>94</v>
      </c>
      <c r="J153" s="14" t="s">
        <v>95</v>
      </c>
      <c r="K153" s="12">
        <v>10</v>
      </c>
      <c r="L153" s="16">
        <v>35</v>
      </c>
      <c r="M153" s="12">
        <v>3</v>
      </c>
      <c r="N153" s="10">
        <v>4</v>
      </c>
      <c r="O153" s="12">
        <v>12</v>
      </c>
      <c r="P153" s="15">
        <v>5</v>
      </c>
      <c r="Q153" s="15">
        <v>1</v>
      </c>
      <c r="R153" s="12">
        <v>9</v>
      </c>
      <c r="S153" s="12">
        <v>4</v>
      </c>
      <c r="T153" s="12">
        <v>9</v>
      </c>
      <c r="U153" s="12">
        <v>4</v>
      </c>
      <c r="V153" s="12">
        <v>1</v>
      </c>
      <c r="W153" s="13" t="e">
        <f t="shared" ca="1" si="8"/>
        <v>#NAME?</v>
      </c>
      <c r="X153" s="38" t="e">
        <f t="shared" ca="1" si="9"/>
        <v>#NAME?</v>
      </c>
      <c r="Y153" s="38">
        <v>2250</v>
      </c>
      <c r="Z153" s="39">
        <v>152</v>
      </c>
      <c r="AB153" s="19" t="e">
        <f t="shared" ca="1" si="10"/>
        <v>#NAME?</v>
      </c>
      <c r="AC153" s="15">
        <v>2</v>
      </c>
      <c r="AE153" s="19" t="e">
        <f t="shared" ca="1" si="11"/>
        <v>#NAME?</v>
      </c>
    </row>
    <row r="154" spans="1:31" x14ac:dyDescent="0.25">
      <c r="A154" s="9" t="s">
        <v>90</v>
      </c>
      <c r="B154" s="10">
        <v>202</v>
      </c>
      <c r="C154" s="12">
        <v>202593</v>
      </c>
      <c r="D154" s="14" t="s">
        <v>99</v>
      </c>
      <c r="E154" s="14" t="s">
        <v>91</v>
      </c>
      <c r="F154" s="14" t="s">
        <v>92</v>
      </c>
      <c r="G154" s="12">
        <v>4</v>
      </c>
      <c r="H154" s="14" t="s">
        <v>93</v>
      </c>
      <c r="I154" s="14" t="s">
        <v>94</v>
      </c>
      <c r="J154" s="14" t="s">
        <v>95</v>
      </c>
      <c r="K154" s="12">
        <v>13</v>
      </c>
      <c r="L154" s="16">
        <v>72</v>
      </c>
      <c r="M154" s="12">
        <v>6</v>
      </c>
      <c r="N154" s="12">
        <v>3</v>
      </c>
      <c r="O154" s="12">
        <v>3</v>
      </c>
      <c r="P154" s="15">
        <v>3</v>
      </c>
      <c r="Q154" s="15">
        <v>2</v>
      </c>
      <c r="R154" s="12">
        <v>0</v>
      </c>
      <c r="S154" s="12">
        <v>0</v>
      </c>
      <c r="T154" s="12">
        <v>0</v>
      </c>
      <c r="U154" s="12">
        <v>0</v>
      </c>
      <c r="V154" s="12">
        <v>1</v>
      </c>
      <c r="W154" s="13" t="e">
        <f t="shared" ca="1" si="8"/>
        <v>#NAME?</v>
      </c>
      <c r="X154" s="38" t="e">
        <f t="shared" ca="1" si="9"/>
        <v>#NAME?</v>
      </c>
      <c r="Y154" s="38">
        <v>2261</v>
      </c>
      <c r="Z154" s="39">
        <v>153</v>
      </c>
      <c r="AB154" s="19" t="e">
        <f t="shared" ca="1" si="10"/>
        <v>#NAME?</v>
      </c>
      <c r="AC154" s="15">
        <v>2</v>
      </c>
      <c r="AE154" s="19" t="e">
        <f t="shared" ca="1" si="11"/>
        <v>#NAME?</v>
      </c>
    </row>
    <row r="155" spans="1:31" x14ac:dyDescent="0.25">
      <c r="A155" s="9" t="s">
        <v>90</v>
      </c>
      <c r="B155" s="10">
        <v>202</v>
      </c>
      <c r="C155" s="12">
        <v>202107</v>
      </c>
      <c r="D155" s="14" t="s">
        <v>99</v>
      </c>
      <c r="E155" s="14" t="s">
        <v>91</v>
      </c>
      <c r="F155" s="14" t="s">
        <v>92</v>
      </c>
      <c r="G155" s="12">
        <v>2</v>
      </c>
      <c r="H155" s="14" t="s">
        <v>93</v>
      </c>
      <c r="I155" s="14" t="s">
        <v>94</v>
      </c>
      <c r="J155" s="14" t="s">
        <v>95</v>
      </c>
      <c r="K155" s="12">
        <v>7</v>
      </c>
      <c r="L155" s="16">
        <v>49</v>
      </c>
      <c r="M155" s="12">
        <v>5</v>
      </c>
      <c r="N155" s="12">
        <v>2</v>
      </c>
      <c r="O155" s="12">
        <v>6</v>
      </c>
      <c r="P155" s="15">
        <v>4</v>
      </c>
      <c r="Q155" s="15">
        <v>4</v>
      </c>
      <c r="R155" s="12">
        <v>3</v>
      </c>
      <c r="S155" s="12">
        <v>3</v>
      </c>
      <c r="T155" s="12">
        <v>3</v>
      </c>
      <c r="U155" s="12">
        <v>3</v>
      </c>
      <c r="V155" s="12">
        <v>1</v>
      </c>
      <c r="W155" s="13" t="e">
        <f t="shared" ca="1" si="8"/>
        <v>#NAME?</v>
      </c>
      <c r="X155" s="38" t="e">
        <f t="shared" ca="1" si="9"/>
        <v>#NAME?</v>
      </c>
      <c r="Y155" s="38">
        <v>2276</v>
      </c>
      <c r="Z155" s="39">
        <v>154</v>
      </c>
      <c r="AB155" s="19" t="e">
        <f t="shared" ca="1" si="10"/>
        <v>#NAME?</v>
      </c>
      <c r="AC155" s="15">
        <v>9</v>
      </c>
      <c r="AE155" s="19" t="e">
        <f t="shared" ca="1" si="11"/>
        <v>#NAME?</v>
      </c>
    </row>
    <row r="156" spans="1:31" x14ac:dyDescent="0.25">
      <c r="A156" s="9" t="s">
        <v>90</v>
      </c>
      <c r="B156" s="10">
        <v>202</v>
      </c>
      <c r="C156" s="12">
        <v>202509</v>
      </c>
      <c r="D156" s="14" t="s">
        <v>99</v>
      </c>
      <c r="E156" s="14" t="s">
        <v>91</v>
      </c>
      <c r="F156" s="14" t="s">
        <v>92</v>
      </c>
      <c r="G156" s="12">
        <v>4</v>
      </c>
      <c r="H156" s="14" t="s">
        <v>93</v>
      </c>
      <c r="I156" s="14" t="s">
        <v>94</v>
      </c>
      <c r="J156" s="14" t="s">
        <v>95</v>
      </c>
      <c r="K156" s="12">
        <v>1</v>
      </c>
      <c r="L156" s="16">
        <v>53</v>
      </c>
      <c r="M156" s="12">
        <v>2</v>
      </c>
      <c r="N156" s="12">
        <v>1</v>
      </c>
      <c r="O156" s="12">
        <v>20</v>
      </c>
      <c r="P156" s="15">
        <v>16</v>
      </c>
      <c r="Q156" s="15">
        <v>7</v>
      </c>
      <c r="R156" s="12">
        <v>6</v>
      </c>
      <c r="S156" s="12">
        <v>5</v>
      </c>
      <c r="T156" s="12">
        <v>6</v>
      </c>
      <c r="U156" s="12">
        <v>5</v>
      </c>
      <c r="V156" s="12">
        <v>1</v>
      </c>
      <c r="W156" s="13" t="e">
        <f t="shared" ca="1" si="8"/>
        <v>#NAME?</v>
      </c>
      <c r="X156" s="38" t="e">
        <f t="shared" ca="1" si="9"/>
        <v>#NAME?</v>
      </c>
      <c r="Y156" s="38">
        <v>2282</v>
      </c>
      <c r="Z156" s="39">
        <v>155</v>
      </c>
      <c r="AB156" s="19" t="e">
        <f t="shared" ca="1" si="10"/>
        <v>#NAME?</v>
      </c>
      <c r="AC156" s="15">
        <v>9</v>
      </c>
      <c r="AE156" s="19" t="e">
        <f t="shared" ca="1" si="11"/>
        <v>#NAME?</v>
      </c>
    </row>
    <row r="157" spans="1:31" x14ac:dyDescent="0.25">
      <c r="A157" s="9" t="s">
        <v>90</v>
      </c>
      <c r="B157" s="10">
        <v>202</v>
      </c>
      <c r="C157" s="12">
        <v>202900</v>
      </c>
      <c r="D157" s="14" t="s">
        <v>99</v>
      </c>
      <c r="E157" s="14" t="s">
        <v>91</v>
      </c>
      <c r="F157" s="14" t="s">
        <v>92</v>
      </c>
      <c r="G157" s="12">
        <v>6</v>
      </c>
      <c r="H157" s="14" t="s">
        <v>93</v>
      </c>
      <c r="I157" s="14" t="s">
        <v>94</v>
      </c>
      <c r="J157" s="14" t="s">
        <v>95</v>
      </c>
      <c r="K157" s="12">
        <v>14</v>
      </c>
      <c r="L157" s="16">
        <v>167</v>
      </c>
      <c r="M157" s="12">
        <v>5</v>
      </c>
      <c r="N157" s="12">
        <v>2</v>
      </c>
      <c r="O157" s="10">
        <v>1</v>
      </c>
      <c r="P157" s="15">
        <v>0</v>
      </c>
      <c r="Q157" s="15">
        <v>0</v>
      </c>
      <c r="R157" s="12">
        <v>1</v>
      </c>
      <c r="S157" s="12">
        <v>0</v>
      </c>
      <c r="T157" s="12">
        <v>1</v>
      </c>
      <c r="U157" s="12">
        <v>0</v>
      </c>
      <c r="V157" s="12">
        <v>1</v>
      </c>
      <c r="W157" s="13" t="e">
        <f t="shared" ca="1" si="8"/>
        <v>#NAME?</v>
      </c>
      <c r="X157" s="38" t="e">
        <f t="shared" ca="1" si="9"/>
        <v>#NAME?</v>
      </c>
      <c r="Y157" s="38">
        <v>2285</v>
      </c>
      <c r="Z157" s="39">
        <v>156</v>
      </c>
      <c r="AB157" s="19" t="e">
        <f t="shared" ca="1" si="10"/>
        <v>#NAME?</v>
      </c>
      <c r="AC157" s="15">
        <v>9</v>
      </c>
      <c r="AE157" s="19" t="e">
        <f t="shared" ca="1" si="11"/>
        <v>#NAME?</v>
      </c>
    </row>
    <row r="158" spans="1:31" x14ac:dyDescent="0.25">
      <c r="A158" s="9" t="s">
        <v>90</v>
      </c>
      <c r="B158" s="10">
        <v>202</v>
      </c>
      <c r="C158" s="12">
        <v>202619</v>
      </c>
      <c r="D158" s="14" t="s">
        <v>99</v>
      </c>
      <c r="E158" s="14" t="s">
        <v>91</v>
      </c>
      <c r="F158" s="14" t="s">
        <v>92</v>
      </c>
      <c r="G158" s="12">
        <v>4</v>
      </c>
      <c r="H158" s="14" t="s">
        <v>93</v>
      </c>
      <c r="I158" s="14" t="s">
        <v>94</v>
      </c>
      <c r="J158" s="14" t="s">
        <v>95</v>
      </c>
      <c r="K158" s="12">
        <v>13</v>
      </c>
      <c r="L158" s="16">
        <v>65</v>
      </c>
      <c r="M158" s="12">
        <v>2</v>
      </c>
      <c r="N158" s="12">
        <v>4</v>
      </c>
      <c r="O158" s="12">
        <v>20</v>
      </c>
      <c r="P158" s="15">
        <v>8</v>
      </c>
      <c r="Q158" s="15">
        <v>2</v>
      </c>
      <c r="R158" s="12">
        <v>4</v>
      </c>
      <c r="S158" s="12">
        <v>4</v>
      </c>
      <c r="T158" s="12">
        <v>4</v>
      </c>
      <c r="U158" s="12">
        <v>4</v>
      </c>
      <c r="V158" s="12">
        <v>1</v>
      </c>
      <c r="W158" s="13" t="e">
        <f t="shared" ca="1" si="8"/>
        <v>#NAME?</v>
      </c>
      <c r="X158" s="38" t="e">
        <f t="shared" ca="1" si="9"/>
        <v>#NAME?</v>
      </c>
      <c r="Y158" s="38">
        <v>2293</v>
      </c>
      <c r="Z158" s="39">
        <v>157</v>
      </c>
      <c r="AB158" s="19" t="e">
        <f t="shared" ca="1" si="10"/>
        <v>#NAME?</v>
      </c>
      <c r="AC158" s="15">
        <v>2</v>
      </c>
      <c r="AE158" s="19" t="e">
        <f t="shared" ca="1" si="11"/>
        <v>#NAME?</v>
      </c>
    </row>
    <row r="159" spans="1:31" x14ac:dyDescent="0.25">
      <c r="A159" s="9" t="s">
        <v>90</v>
      </c>
      <c r="B159" s="10">
        <v>202</v>
      </c>
      <c r="C159" s="12">
        <v>202666</v>
      </c>
      <c r="D159" s="14" t="s">
        <v>99</v>
      </c>
      <c r="E159" s="14" t="s">
        <v>91</v>
      </c>
      <c r="F159" s="14" t="s">
        <v>92</v>
      </c>
      <c r="G159" s="12">
        <v>4</v>
      </c>
      <c r="H159" s="14" t="s">
        <v>93</v>
      </c>
      <c r="I159" s="14" t="s">
        <v>94</v>
      </c>
      <c r="J159" s="14" t="s">
        <v>95</v>
      </c>
      <c r="K159" s="12">
        <v>2</v>
      </c>
      <c r="L159" s="16">
        <v>167</v>
      </c>
      <c r="M159" s="12">
        <v>2</v>
      </c>
      <c r="N159" s="10">
        <v>3</v>
      </c>
      <c r="O159" s="12">
        <v>9</v>
      </c>
      <c r="P159" s="15">
        <v>7</v>
      </c>
      <c r="Q159" s="15">
        <v>4</v>
      </c>
      <c r="R159" s="12">
        <v>0</v>
      </c>
      <c r="S159" s="12">
        <v>0</v>
      </c>
      <c r="T159" s="12">
        <v>0</v>
      </c>
      <c r="U159" s="12">
        <v>0</v>
      </c>
      <c r="V159" s="12">
        <v>1</v>
      </c>
      <c r="W159" s="13" t="e">
        <f t="shared" ca="1" si="8"/>
        <v>#NAME?</v>
      </c>
      <c r="X159" s="38" t="e">
        <f t="shared" ca="1" si="9"/>
        <v>#NAME?</v>
      </c>
      <c r="Y159" s="38">
        <v>2298</v>
      </c>
      <c r="Z159" s="39">
        <v>158</v>
      </c>
      <c r="AB159" s="19" t="e">
        <f t="shared" ca="1" si="10"/>
        <v>#NAME?</v>
      </c>
      <c r="AC159" s="15">
        <v>9</v>
      </c>
      <c r="AE159" s="19" t="e">
        <f t="shared" ca="1" si="11"/>
        <v>#NAME?</v>
      </c>
    </row>
    <row r="160" spans="1:31" x14ac:dyDescent="0.25">
      <c r="A160" s="9" t="s">
        <v>90</v>
      </c>
      <c r="B160" s="10">
        <v>202</v>
      </c>
      <c r="C160" s="12">
        <v>202101</v>
      </c>
      <c r="D160" s="14" t="s">
        <v>99</v>
      </c>
      <c r="E160" s="14" t="s">
        <v>91</v>
      </c>
      <c r="F160" s="14" t="s">
        <v>92</v>
      </c>
      <c r="G160" s="12">
        <v>2</v>
      </c>
      <c r="H160" s="14" t="s">
        <v>93</v>
      </c>
      <c r="I160" s="14" t="s">
        <v>94</v>
      </c>
      <c r="J160" s="14" t="s">
        <v>95</v>
      </c>
      <c r="K160" s="12">
        <v>14</v>
      </c>
      <c r="L160" s="16">
        <v>13</v>
      </c>
      <c r="M160" s="12">
        <v>4</v>
      </c>
      <c r="N160" s="12">
        <v>2</v>
      </c>
      <c r="O160" s="12">
        <v>22</v>
      </c>
      <c r="P160" s="15">
        <v>3</v>
      </c>
      <c r="Q160" s="15">
        <v>1</v>
      </c>
      <c r="R160" s="12">
        <v>17</v>
      </c>
      <c r="S160" s="12">
        <v>14</v>
      </c>
      <c r="T160" s="12">
        <v>17</v>
      </c>
      <c r="U160" s="12">
        <v>14</v>
      </c>
      <c r="V160" s="12">
        <v>1</v>
      </c>
      <c r="W160" s="13" t="e">
        <f t="shared" ca="1" si="8"/>
        <v>#NAME?</v>
      </c>
      <c r="X160" s="38" t="e">
        <f t="shared" ca="1" si="9"/>
        <v>#NAME?</v>
      </c>
      <c r="Y160" s="38">
        <v>2299</v>
      </c>
      <c r="Z160" s="39">
        <v>159</v>
      </c>
      <c r="AB160" s="19" t="e">
        <f t="shared" ca="1" si="10"/>
        <v>#NAME?</v>
      </c>
      <c r="AC160" s="15">
        <v>9</v>
      </c>
      <c r="AE160" s="19" t="e">
        <f t="shared" ca="1" si="11"/>
        <v>#NAME?</v>
      </c>
    </row>
    <row r="161" spans="1:32" x14ac:dyDescent="0.25">
      <c r="A161" s="9" t="s">
        <v>90</v>
      </c>
      <c r="B161" s="10">
        <v>202</v>
      </c>
      <c r="C161" s="12">
        <v>202851</v>
      </c>
      <c r="D161" s="14" t="s">
        <v>99</v>
      </c>
      <c r="E161" s="14" t="s">
        <v>91</v>
      </c>
      <c r="F161" s="14" t="s">
        <v>92</v>
      </c>
      <c r="G161" s="12">
        <v>6</v>
      </c>
      <c r="H161" s="14" t="s">
        <v>93</v>
      </c>
      <c r="I161" s="14" t="s">
        <v>94</v>
      </c>
      <c r="J161" s="14" t="s">
        <v>95</v>
      </c>
      <c r="K161" s="12">
        <v>4</v>
      </c>
      <c r="L161" s="16">
        <v>30</v>
      </c>
      <c r="M161" s="12">
        <v>3</v>
      </c>
      <c r="N161" s="12">
        <v>1</v>
      </c>
      <c r="O161" s="12">
        <v>3</v>
      </c>
      <c r="P161" s="15">
        <v>1</v>
      </c>
      <c r="Q161" s="15">
        <v>0</v>
      </c>
      <c r="R161" s="12">
        <v>1</v>
      </c>
      <c r="S161" s="12">
        <v>0</v>
      </c>
      <c r="T161" s="12">
        <v>1</v>
      </c>
      <c r="U161" s="12">
        <v>0</v>
      </c>
      <c r="V161" s="12">
        <v>1</v>
      </c>
      <c r="W161" s="13" t="e">
        <f t="shared" ca="1" si="8"/>
        <v>#NAME?</v>
      </c>
      <c r="X161" s="38" t="e">
        <f t="shared" ca="1" si="9"/>
        <v>#NAME?</v>
      </c>
      <c r="Y161" s="38">
        <v>2316</v>
      </c>
      <c r="Z161" s="39">
        <v>160</v>
      </c>
      <c r="AB161" s="19" t="e">
        <f t="shared" ca="1" si="10"/>
        <v>#NAME?</v>
      </c>
      <c r="AC161" s="15">
        <v>9</v>
      </c>
      <c r="AE161" s="19" t="e">
        <f t="shared" ca="1" si="11"/>
        <v>#NAME?</v>
      </c>
    </row>
    <row r="162" spans="1:32" x14ac:dyDescent="0.25">
      <c r="A162" s="9" t="s">
        <v>90</v>
      </c>
      <c r="B162" s="10">
        <v>202</v>
      </c>
      <c r="C162" s="12">
        <v>202045</v>
      </c>
      <c r="D162" s="14" t="s">
        <v>99</v>
      </c>
      <c r="E162" s="14" t="s">
        <v>91</v>
      </c>
      <c r="F162" s="14" t="s">
        <v>92</v>
      </c>
      <c r="G162" s="12">
        <v>1</v>
      </c>
      <c r="H162" s="14" t="s">
        <v>93</v>
      </c>
      <c r="I162" s="14" t="s">
        <v>94</v>
      </c>
      <c r="J162" s="14" t="s">
        <v>95</v>
      </c>
      <c r="K162" s="12">
        <v>3</v>
      </c>
      <c r="L162" s="16">
        <v>72</v>
      </c>
      <c r="M162" s="12">
        <v>1</v>
      </c>
      <c r="N162" s="10">
        <v>1</v>
      </c>
      <c r="O162" s="10">
        <v>3</v>
      </c>
      <c r="P162" s="15">
        <v>3</v>
      </c>
      <c r="Q162" s="15">
        <v>1</v>
      </c>
      <c r="R162" s="10">
        <v>3</v>
      </c>
      <c r="S162" s="10">
        <v>2</v>
      </c>
      <c r="T162" s="10">
        <v>3</v>
      </c>
      <c r="U162" s="10">
        <v>2</v>
      </c>
      <c r="V162" s="12">
        <v>1</v>
      </c>
      <c r="W162" s="13" t="e">
        <f t="shared" ca="1" si="8"/>
        <v>#NAME?</v>
      </c>
      <c r="X162" s="38" t="e">
        <f t="shared" ca="1" si="9"/>
        <v>#NAME?</v>
      </c>
      <c r="Y162" s="38">
        <v>2325</v>
      </c>
      <c r="Z162" s="39">
        <v>161</v>
      </c>
      <c r="AB162" s="19" t="e">
        <f t="shared" ca="1" si="10"/>
        <v>#NAME?</v>
      </c>
      <c r="AC162" s="15">
        <v>9</v>
      </c>
      <c r="AE162" s="19" t="e">
        <f t="shared" ca="1" si="11"/>
        <v>#NAME?</v>
      </c>
    </row>
    <row r="163" spans="1:32" x14ac:dyDescent="0.25">
      <c r="A163" s="9" t="s">
        <v>90</v>
      </c>
      <c r="B163" s="10">
        <v>202</v>
      </c>
      <c r="C163" s="12">
        <v>202220</v>
      </c>
      <c r="D163" s="14" t="s">
        <v>99</v>
      </c>
      <c r="E163" s="14" t="s">
        <v>91</v>
      </c>
      <c r="F163" s="14" t="s">
        <v>92</v>
      </c>
      <c r="G163" s="12">
        <v>2</v>
      </c>
      <c r="H163" s="14" t="s">
        <v>93</v>
      </c>
      <c r="I163" s="14" t="s">
        <v>94</v>
      </c>
      <c r="J163" s="14" t="s">
        <v>95</v>
      </c>
      <c r="K163" s="12">
        <v>28</v>
      </c>
      <c r="L163" s="16">
        <v>26</v>
      </c>
      <c r="M163" s="12">
        <v>5</v>
      </c>
      <c r="N163" s="12">
        <v>3</v>
      </c>
      <c r="O163" s="12">
        <v>20</v>
      </c>
      <c r="P163" s="15">
        <v>11</v>
      </c>
      <c r="Q163" s="15">
        <v>7</v>
      </c>
      <c r="R163" s="12">
        <v>6</v>
      </c>
      <c r="S163" s="12">
        <v>5</v>
      </c>
      <c r="T163" s="12">
        <v>6</v>
      </c>
      <c r="U163" s="12">
        <v>5</v>
      </c>
      <c r="V163" s="12">
        <v>1</v>
      </c>
      <c r="W163" s="13" t="e">
        <f t="shared" ca="1" si="8"/>
        <v>#NAME?</v>
      </c>
      <c r="X163" s="38" t="e">
        <f t="shared" ca="1" si="9"/>
        <v>#NAME?</v>
      </c>
      <c r="Y163" s="38">
        <v>2329</v>
      </c>
      <c r="Z163" s="39">
        <v>162</v>
      </c>
      <c r="AB163" s="19" t="e">
        <f t="shared" ca="1" si="10"/>
        <v>#NAME?</v>
      </c>
      <c r="AC163" s="15">
        <v>9</v>
      </c>
      <c r="AE163" s="19" t="e">
        <f t="shared" ca="1" si="11"/>
        <v>#NAME?</v>
      </c>
    </row>
    <row r="164" spans="1:32" x14ac:dyDescent="0.25">
      <c r="A164" s="9" t="s">
        <v>90</v>
      </c>
      <c r="B164" s="10">
        <v>202</v>
      </c>
      <c r="C164" s="12">
        <v>202227</v>
      </c>
      <c r="D164" s="14" t="s">
        <v>99</v>
      </c>
      <c r="E164" s="14" t="s">
        <v>91</v>
      </c>
      <c r="F164" s="14" t="s">
        <v>92</v>
      </c>
      <c r="G164" s="12">
        <v>2</v>
      </c>
      <c r="H164" s="14" t="s">
        <v>93</v>
      </c>
      <c r="I164" s="14" t="s">
        <v>94</v>
      </c>
      <c r="J164" s="14" t="s">
        <v>95</v>
      </c>
      <c r="K164" s="12">
        <v>5</v>
      </c>
      <c r="L164" s="16">
        <v>34</v>
      </c>
      <c r="M164" s="12">
        <v>1</v>
      </c>
      <c r="N164" s="12">
        <v>1</v>
      </c>
      <c r="O164" s="12">
        <v>21</v>
      </c>
      <c r="P164" s="15">
        <v>9</v>
      </c>
      <c r="Q164" s="15">
        <v>0</v>
      </c>
      <c r="R164" s="12">
        <v>7</v>
      </c>
      <c r="S164" s="12">
        <v>1</v>
      </c>
      <c r="T164" s="12">
        <v>7</v>
      </c>
      <c r="U164" s="12">
        <v>1</v>
      </c>
      <c r="V164" s="12">
        <v>1</v>
      </c>
      <c r="W164" s="13" t="e">
        <f t="shared" ca="1" si="8"/>
        <v>#NAME?</v>
      </c>
      <c r="X164" s="38" t="e">
        <f t="shared" ca="1" si="9"/>
        <v>#NAME?</v>
      </c>
      <c r="Y164" s="38">
        <v>2333</v>
      </c>
      <c r="Z164" s="39">
        <v>163</v>
      </c>
      <c r="AB164" s="19" t="e">
        <f t="shared" ca="1" si="10"/>
        <v>#NAME?</v>
      </c>
      <c r="AC164" s="15">
        <v>9</v>
      </c>
      <c r="AE164" s="19" t="e">
        <f t="shared" ca="1" si="11"/>
        <v>#NAME?</v>
      </c>
    </row>
    <row r="165" spans="1:32" x14ac:dyDescent="0.25">
      <c r="A165" s="9" t="s">
        <v>90</v>
      </c>
      <c r="B165" s="10">
        <v>202</v>
      </c>
      <c r="C165" s="12">
        <v>202570</v>
      </c>
      <c r="D165" s="14" t="s">
        <v>99</v>
      </c>
      <c r="E165" s="14" t="s">
        <v>91</v>
      </c>
      <c r="F165" s="14" t="s">
        <v>92</v>
      </c>
      <c r="G165" s="12">
        <v>4</v>
      </c>
      <c r="H165" s="14" t="s">
        <v>93</v>
      </c>
      <c r="I165" s="14" t="s">
        <v>94</v>
      </c>
      <c r="J165" s="14" t="s">
        <v>95</v>
      </c>
      <c r="K165" s="12">
        <v>7</v>
      </c>
      <c r="L165" s="16">
        <v>32</v>
      </c>
      <c r="M165" s="12">
        <v>4</v>
      </c>
      <c r="N165" s="10">
        <v>2</v>
      </c>
      <c r="O165" s="12">
        <v>3</v>
      </c>
      <c r="P165" s="15">
        <v>3</v>
      </c>
      <c r="Q165" s="15">
        <v>1</v>
      </c>
      <c r="R165" s="12">
        <v>3</v>
      </c>
      <c r="S165" s="12">
        <v>3</v>
      </c>
      <c r="T165" s="12">
        <v>3</v>
      </c>
      <c r="U165" s="12">
        <v>3</v>
      </c>
      <c r="V165" s="12">
        <v>1</v>
      </c>
      <c r="W165" s="13" t="e">
        <f t="shared" ca="1" si="8"/>
        <v>#NAME?</v>
      </c>
      <c r="X165" s="38" t="e">
        <f t="shared" ca="1" si="9"/>
        <v>#NAME?</v>
      </c>
      <c r="Y165" s="38">
        <v>2346</v>
      </c>
      <c r="Z165" s="39">
        <v>164</v>
      </c>
      <c r="AB165" s="19" t="e">
        <f t="shared" ca="1" si="10"/>
        <v>#NAME?</v>
      </c>
      <c r="AC165" s="15">
        <v>9</v>
      </c>
      <c r="AE165" s="19" t="e">
        <f t="shared" ca="1" si="11"/>
        <v>#NAME?</v>
      </c>
    </row>
    <row r="166" spans="1:32" x14ac:dyDescent="0.25">
      <c r="A166" s="9" t="s">
        <v>90</v>
      </c>
      <c r="B166" s="10">
        <v>202</v>
      </c>
      <c r="C166" s="12">
        <v>202760</v>
      </c>
      <c r="D166" s="14" t="s">
        <v>99</v>
      </c>
      <c r="E166" s="14" t="s">
        <v>91</v>
      </c>
      <c r="F166" s="14" t="s">
        <v>92</v>
      </c>
      <c r="G166" s="12">
        <v>5</v>
      </c>
      <c r="H166" s="14" t="s">
        <v>93</v>
      </c>
      <c r="I166" s="14" t="s">
        <v>94</v>
      </c>
      <c r="J166" s="14" t="s">
        <v>95</v>
      </c>
      <c r="K166" s="12">
        <v>4</v>
      </c>
      <c r="L166" s="16">
        <v>47</v>
      </c>
      <c r="M166" s="12">
        <v>4</v>
      </c>
      <c r="N166" s="12">
        <v>3</v>
      </c>
      <c r="O166" s="12">
        <v>6</v>
      </c>
      <c r="P166" s="15">
        <v>6</v>
      </c>
      <c r="Q166" s="15">
        <v>5</v>
      </c>
      <c r="R166" s="12">
        <v>2</v>
      </c>
      <c r="S166" s="12">
        <v>1</v>
      </c>
      <c r="T166" s="12">
        <v>2</v>
      </c>
      <c r="U166" s="12">
        <v>1</v>
      </c>
      <c r="V166" s="12">
        <v>1</v>
      </c>
      <c r="W166" s="13" t="e">
        <f t="shared" ca="1" si="8"/>
        <v>#NAME?</v>
      </c>
      <c r="X166" s="38" t="e">
        <f t="shared" ca="1" si="9"/>
        <v>#NAME?</v>
      </c>
      <c r="Y166" s="38">
        <v>2358</v>
      </c>
      <c r="Z166" s="39">
        <v>165</v>
      </c>
      <c r="AB166" s="19" t="e">
        <f t="shared" ca="1" si="10"/>
        <v>#NAME?</v>
      </c>
      <c r="AC166" s="15">
        <v>9</v>
      </c>
      <c r="AE166" s="19" t="e">
        <f t="shared" ca="1" si="11"/>
        <v>#NAME?</v>
      </c>
    </row>
    <row r="167" spans="1:32" x14ac:dyDescent="0.25">
      <c r="A167" s="9" t="s">
        <v>90</v>
      </c>
      <c r="B167" s="10">
        <v>202</v>
      </c>
      <c r="C167" s="12">
        <v>202624</v>
      </c>
      <c r="D167" s="14" t="s">
        <v>99</v>
      </c>
      <c r="E167" s="14" t="s">
        <v>91</v>
      </c>
      <c r="F167" s="14" t="s">
        <v>92</v>
      </c>
      <c r="G167" s="12">
        <v>4</v>
      </c>
      <c r="H167" s="14" t="s">
        <v>93</v>
      </c>
      <c r="I167" s="14" t="s">
        <v>94</v>
      </c>
      <c r="J167" s="14" t="s">
        <v>95</v>
      </c>
      <c r="K167" s="12">
        <v>10</v>
      </c>
      <c r="L167" s="16">
        <v>60</v>
      </c>
      <c r="M167" s="12">
        <v>1</v>
      </c>
      <c r="N167" s="12">
        <v>2</v>
      </c>
      <c r="O167" s="12">
        <v>23</v>
      </c>
      <c r="P167" s="15">
        <v>10</v>
      </c>
      <c r="Q167" s="15">
        <v>2</v>
      </c>
      <c r="R167" s="12">
        <v>22</v>
      </c>
      <c r="S167" s="12">
        <v>22</v>
      </c>
      <c r="T167" s="12">
        <v>22</v>
      </c>
      <c r="U167" s="12">
        <v>22</v>
      </c>
      <c r="V167" s="12">
        <v>1</v>
      </c>
      <c r="W167" s="13" t="e">
        <f t="shared" ca="1" si="8"/>
        <v>#NAME?</v>
      </c>
      <c r="X167" s="38" t="e">
        <f t="shared" ca="1" si="9"/>
        <v>#NAME?</v>
      </c>
      <c r="Y167" s="38">
        <v>2359</v>
      </c>
      <c r="Z167" s="39">
        <v>166</v>
      </c>
      <c r="AB167" s="19" t="e">
        <f t="shared" ca="1" si="10"/>
        <v>#NAME?</v>
      </c>
      <c r="AC167" s="15">
        <v>9</v>
      </c>
      <c r="AE167" s="19" t="e">
        <f t="shared" ca="1" si="11"/>
        <v>#NAME?</v>
      </c>
    </row>
    <row r="168" spans="1:32" x14ac:dyDescent="0.25">
      <c r="A168" s="9" t="s">
        <v>90</v>
      </c>
      <c r="B168" s="10">
        <v>202</v>
      </c>
      <c r="C168" s="12">
        <v>202400</v>
      </c>
      <c r="D168" s="14" t="s">
        <v>99</v>
      </c>
      <c r="E168" s="14" t="s">
        <v>91</v>
      </c>
      <c r="F168" s="14" t="s">
        <v>92</v>
      </c>
      <c r="G168" s="12">
        <v>3</v>
      </c>
      <c r="H168" s="14" t="s">
        <v>93</v>
      </c>
      <c r="I168" s="14" t="s">
        <v>94</v>
      </c>
      <c r="J168" s="14" t="s">
        <v>95</v>
      </c>
      <c r="K168" s="12">
        <v>1</v>
      </c>
      <c r="L168" s="16">
        <v>20</v>
      </c>
      <c r="M168" s="12">
        <v>3</v>
      </c>
      <c r="N168" s="12">
        <v>4</v>
      </c>
      <c r="O168" s="12">
        <v>15</v>
      </c>
      <c r="P168" s="15">
        <v>11</v>
      </c>
      <c r="Q168" s="15">
        <v>11</v>
      </c>
      <c r="R168" s="12">
        <v>14</v>
      </c>
      <c r="S168" s="12">
        <v>7</v>
      </c>
      <c r="T168" s="12">
        <v>14</v>
      </c>
      <c r="U168" s="12">
        <v>7</v>
      </c>
      <c r="V168" s="12">
        <v>1</v>
      </c>
      <c r="W168" s="13" t="e">
        <f t="shared" ca="1" si="8"/>
        <v>#NAME?</v>
      </c>
      <c r="X168" s="38" t="e">
        <f t="shared" ca="1" si="9"/>
        <v>#NAME?</v>
      </c>
      <c r="Y168" s="38">
        <v>2371</v>
      </c>
      <c r="Z168" s="39">
        <v>167</v>
      </c>
      <c r="AB168" s="19" t="e">
        <f t="shared" ca="1" si="10"/>
        <v>#NAME?</v>
      </c>
      <c r="AC168" s="15">
        <v>9</v>
      </c>
      <c r="AE168" s="19" t="e">
        <f t="shared" ca="1" si="11"/>
        <v>#NAME?</v>
      </c>
    </row>
    <row r="169" spans="1:32" x14ac:dyDescent="0.25">
      <c r="A169" s="9" t="s">
        <v>90</v>
      </c>
      <c r="B169" s="10">
        <v>202</v>
      </c>
      <c r="C169" s="12">
        <v>202007</v>
      </c>
      <c r="D169" s="14" t="s">
        <v>99</v>
      </c>
      <c r="E169" s="14" t="s">
        <v>91</v>
      </c>
      <c r="F169" s="14" t="s">
        <v>92</v>
      </c>
      <c r="G169" s="12">
        <v>1</v>
      </c>
      <c r="H169" s="14" t="s">
        <v>93</v>
      </c>
      <c r="I169" s="14" t="s">
        <v>94</v>
      </c>
      <c r="J169" s="14" t="s">
        <v>95</v>
      </c>
      <c r="K169" s="12">
        <v>20</v>
      </c>
      <c r="L169" s="16">
        <v>56</v>
      </c>
      <c r="M169" s="12">
        <v>5</v>
      </c>
      <c r="N169" s="10">
        <v>1</v>
      </c>
      <c r="O169" s="12">
        <v>6</v>
      </c>
      <c r="P169" s="15">
        <v>1</v>
      </c>
      <c r="Q169" s="15">
        <v>1</v>
      </c>
      <c r="R169" s="10">
        <v>6</v>
      </c>
      <c r="S169" s="10">
        <v>4</v>
      </c>
      <c r="T169" s="10">
        <v>6</v>
      </c>
      <c r="U169" s="10">
        <v>4</v>
      </c>
      <c r="V169" s="12">
        <v>1</v>
      </c>
      <c r="W169" s="13" t="e">
        <f t="shared" ca="1" si="8"/>
        <v>#NAME?</v>
      </c>
      <c r="X169" s="38" t="e">
        <f t="shared" ca="1" si="9"/>
        <v>#NAME?</v>
      </c>
      <c r="Y169" s="38">
        <v>2381</v>
      </c>
      <c r="Z169" s="39">
        <v>168</v>
      </c>
      <c r="AB169" s="19" t="e">
        <f t="shared" ca="1" si="10"/>
        <v>#NAME?</v>
      </c>
      <c r="AC169" s="15">
        <v>2</v>
      </c>
      <c r="AE169" s="19" t="e">
        <f t="shared" ca="1" si="11"/>
        <v>#NAME?</v>
      </c>
    </row>
    <row r="170" spans="1:32" x14ac:dyDescent="0.25">
      <c r="A170" s="9" t="s">
        <v>90</v>
      </c>
      <c r="B170" s="10">
        <v>202</v>
      </c>
      <c r="C170" s="12">
        <v>202131</v>
      </c>
      <c r="D170" s="14" t="s">
        <v>99</v>
      </c>
      <c r="E170" s="14" t="s">
        <v>91</v>
      </c>
      <c r="F170" s="14" t="s">
        <v>92</v>
      </c>
      <c r="G170" s="12">
        <v>2</v>
      </c>
      <c r="H170" s="14" t="s">
        <v>93</v>
      </c>
      <c r="I170" s="14" t="s">
        <v>94</v>
      </c>
      <c r="J170" s="14" t="s">
        <v>95</v>
      </c>
      <c r="K170" s="12">
        <v>19</v>
      </c>
      <c r="L170" s="16">
        <v>65</v>
      </c>
      <c r="M170" s="12">
        <v>4</v>
      </c>
      <c r="N170" s="12">
        <v>3</v>
      </c>
      <c r="O170" s="12">
        <v>4</v>
      </c>
      <c r="P170" s="15">
        <v>4</v>
      </c>
      <c r="Q170" s="15">
        <v>0</v>
      </c>
      <c r="R170" s="12">
        <v>4</v>
      </c>
      <c r="S170" s="12">
        <v>0</v>
      </c>
      <c r="T170" s="12">
        <v>4</v>
      </c>
      <c r="U170" s="12">
        <v>0</v>
      </c>
      <c r="V170" s="12">
        <v>1</v>
      </c>
      <c r="W170" s="13" t="e">
        <f t="shared" ca="1" si="8"/>
        <v>#NAME?</v>
      </c>
      <c r="X170" s="38" t="e">
        <f t="shared" ca="1" si="9"/>
        <v>#NAME?</v>
      </c>
      <c r="Y170" s="38">
        <v>2395</v>
      </c>
      <c r="Z170" s="39">
        <v>169</v>
      </c>
      <c r="AB170" s="19" t="e">
        <f t="shared" ca="1" si="10"/>
        <v>#NAME?</v>
      </c>
      <c r="AC170" s="15">
        <v>2</v>
      </c>
      <c r="AE170" s="19" t="e">
        <f t="shared" ca="1" si="11"/>
        <v>#NAME?</v>
      </c>
    </row>
    <row r="171" spans="1:32" x14ac:dyDescent="0.25">
      <c r="A171" s="9" t="s">
        <v>90</v>
      </c>
      <c r="B171" s="10">
        <v>202</v>
      </c>
      <c r="C171" s="12">
        <v>202867</v>
      </c>
      <c r="D171" s="14" t="s">
        <v>99</v>
      </c>
      <c r="E171" s="14" t="s">
        <v>91</v>
      </c>
      <c r="F171" s="14" t="s">
        <v>92</v>
      </c>
      <c r="G171" s="12">
        <v>6</v>
      </c>
      <c r="H171" s="14" t="s">
        <v>93</v>
      </c>
      <c r="I171" s="14" t="s">
        <v>94</v>
      </c>
      <c r="J171" s="14" t="s">
        <v>95</v>
      </c>
      <c r="K171" s="12">
        <v>15</v>
      </c>
      <c r="L171" s="16">
        <v>52</v>
      </c>
      <c r="M171" s="12">
        <v>3</v>
      </c>
      <c r="N171" s="12">
        <v>4</v>
      </c>
      <c r="O171" s="12">
        <v>2</v>
      </c>
      <c r="P171" s="15">
        <v>2</v>
      </c>
      <c r="Q171" s="15">
        <v>2</v>
      </c>
      <c r="R171" s="12">
        <v>1</v>
      </c>
      <c r="S171" s="12">
        <v>0</v>
      </c>
      <c r="T171" s="12">
        <v>1</v>
      </c>
      <c r="U171" s="12">
        <v>0</v>
      </c>
      <c r="V171" s="12">
        <v>1</v>
      </c>
      <c r="W171" s="13" t="e">
        <f t="shared" ca="1" si="8"/>
        <v>#NAME?</v>
      </c>
      <c r="X171" s="38" t="e">
        <f t="shared" ca="1" si="9"/>
        <v>#NAME?</v>
      </c>
      <c r="Y171" s="38">
        <v>2398</v>
      </c>
      <c r="Z171" s="39">
        <v>170</v>
      </c>
      <c r="AB171" s="19" t="e">
        <f t="shared" ca="1" si="10"/>
        <v>#NAME?</v>
      </c>
      <c r="AC171" s="15">
        <v>2</v>
      </c>
      <c r="AE171" s="19" t="e">
        <f t="shared" ca="1" si="11"/>
        <v>#NAME?</v>
      </c>
    </row>
    <row r="172" spans="1:32" x14ac:dyDescent="0.25">
      <c r="A172" s="9" t="s">
        <v>90</v>
      </c>
      <c r="B172" s="10">
        <v>202</v>
      </c>
      <c r="C172" s="12">
        <v>202185</v>
      </c>
      <c r="D172" s="14" t="s">
        <v>99</v>
      </c>
      <c r="E172" s="14" t="s">
        <v>91</v>
      </c>
      <c r="F172" s="14" t="s">
        <v>92</v>
      </c>
      <c r="G172" s="12">
        <v>2</v>
      </c>
      <c r="H172" s="14" t="s">
        <v>93</v>
      </c>
      <c r="I172" s="14" t="s">
        <v>94</v>
      </c>
      <c r="J172" s="14" t="s">
        <v>95</v>
      </c>
      <c r="K172" s="12">
        <v>1</v>
      </c>
      <c r="L172" s="16">
        <v>14</v>
      </c>
      <c r="M172" s="12">
        <v>6</v>
      </c>
      <c r="N172" s="12">
        <v>2</v>
      </c>
      <c r="O172" s="12">
        <v>3</v>
      </c>
      <c r="P172" s="15">
        <v>1</v>
      </c>
      <c r="Q172" s="15">
        <v>0</v>
      </c>
      <c r="R172" s="12">
        <v>1</v>
      </c>
      <c r="S172" s="12">
        <v>0</v>
      </c>
      <c r="T172" s="12">
        <v>1</v>
      </c>
      <c r="U172" s="12">
        <v>0</v>
      </c>
      <c r="V172" s="12">
        <v>1</v>
      </c>
      <c r="W172" s="13" t="e">
        <f t="shared" ca="1" si="8"/>
        <v>#NAME?</v>
      </c>
      <c r="X172" s="38" t="e">
        <f t="shared" ca="1" si="9"/>
        <v>#NAME?</v>
      </c>
      <c r="Y172" s="38">
        <v>2399</v>
      </c>
      <c r="Z172" s="39">
        <v>171</v>
      </c>
      <c r="AB172" s="19" t="e">
        <f t="shared" ca="1" si="10"/>
        <v>#NAME?</v>
      </c>
      <c r="AC172" s="15">
        <v>9</v>
      </c>
      <c r="AE172" s="19" t="e">
        <f t="shared" ca="1" si="11"/>
        <v>#NAME?</v>
      </c>
    </row>
    <row r="173" spans="1:32" x14ac:dyDescent="0.25">
      <c r="A173" s="9" t="s">
        <v>90</v>
      </c>
      <c r="B173" s="10">
        <v>202</v>
      </c>
      <c r="C173" s="12">
        <v>202879</v>
      </c>
      <c r="D173" s="14" t="s">
        <v>99</v>
      </c>
      <c r="E173" s="14" t="s">
        <v>91</v>
      </c>
      <c r="F173" s="14" t="s">
        <v>92</v>
      </c>
      <c r="G173" s="12">
        <v>6</v>
      </c>
      <c r="H173" s="14" t="s">
        <v>93</v>
      </c>
      <c r="I173" s="14" t="s">
        <v>94</v>
      </c>
      <c r="J173" s="14" t="s">
        <v>95</v>
      </c>
      <c r="K173" s="12">
        <v>6</v>
      </c>
      <c r="L173" s="16">
        <v>16</v>
      </c>
      <c r="M173" s="12">
        <v>5</v>
      </c>
      <c r="N173" s="12">
        <v>2</v>
      </c>
      <c r="O173" s="12">
        <v>6</v>
      </c>
      <c r="P173" s="15">
        <v>5</v>
      </c>
      <c r="Q173" s="15">
        <v>3</v>
      </c>
      <c r="R173" s="12">
        <v>6</v>
      </c>
      <c r="S173" s="12">
        <v>1</v>
      </c>
      <c r="T173" s="12">
        <v>6</v>
      </c>
      <c r="U173" s="12">
        <v>1</v>
      </c>
      <c r="V173" s="12">
        <v>1</v>
      </c>
      <c r="W173" s="13" t="e">
        <f t="shared" ca="1" si="8"/>
        <v>#NAME?</v>
      </c>
      <c r="X173" s="38" t="e">
        <f t="shared" ca="1" si="9"/>
        <v>#NAME?</v>
      </c>
      <c r="Y173" s="38">
        <v>2403</v>
      </c>
      <c r="Z173" s="39">
        <v>172</v>
      </c>
      <c r="AB173" s="19" t="e">
        <f t="shared" ca="1" si="10"/>
        <v>#NAME?</v>
      </c>
      <c r="AC173" s="15">
        <v>2</v>
      </c>
      <c r="AE173" s="19" t="e">
        <f t="shared" ca="1" si="11"/>
        <v>#NAME?</v>
      </c>
      <c r="AF173" s="15">
        <v>1</v>
      </c>
    </row>
    <row r="174" spans="1:32" x14ac:dyDescent="0.25">
      <c r="A174" s="9" t="s">
        <v>90</v>
      </c>
      <c r="B174" s="10">
        <v>202</v>
      </c>
      <c r="C174" s="12">
        <v>202884</v>
      </c>
      <c r="D174" s="14" t="s">
        <v>99</v>
      </c>
      <c r="E174" s="14" t="s">
        <v>91</v>
      </c>
      <c r="F174" s="14" t="s">
        <v>92</v>
      </c>
      <c r="G174" s="12">
        <v>6</v>
      </c>
      <c r="H174" s="14" t="s">
        <v>93</v>
      </c>
      <c r="I174" s="14" t="s">
        <v>94</v>
      </c>
      <c r="J174" s="14" t="s">
        <v>95</v>
      </c>
      <c r="K174" s="12">
        <v>8</v>
      </c>
      <c r="L174" s="16">
        <v>27</v>
      </c>
      <c r="M174" s="12">
        <v>5</v>
      </c>
      <c r="N174" s="12">
        <v>3</v>
      </c>
      <c r="O174" s="12">
        <v>1</v>
      </c>
      <c r="P174" s="15">
        <v>1</v>
      </c>
      <c r="Q174" s="15">
        <v>0</v>
      </c>
      <c r="R174" s="12">
        <v>1</v>
      </c>
      <c r="S174" s="12">
        <v>0</v>
      </c>
      <c r="T174" s="12">
        <v>1</v>
      </c>
      <c r="U174" s="12">
        <v>0</v>
      </c>
      <c r="V174" s="12">
        <v>1</v>
      </c>
      <c r="W174" s="13" t="e">
        <f t="shared" ca="1" si="8"/>
        <v>#NAME?</v>
      </c>
      <c r="X174" s="38" t="e">
        <f t="shared" ca="1" si="9"/>
        <v>#NAME?</v>
      </c>
      <c r="Y174" s="38">
        <v>2414</v>
      </c>
      <c r="Z174" s="39">
        <v>173</v>
      </c>
      <c r="AB174" s="19" t="e">
        <f t="shared" ca="1" si="10"/>
        <v>#NAME?</v>
      </c>
      <c r="AC174" s="15">
        <v>2</v>
      </c>
      <c r="AE174" s="19" t="e">
        <f t="shared" ca="1" si="11"/>
        <v>#NAME?</v>
      </c>
    </row>
    <row r="175" spans="1:32" x14ac:dyDescent="0.25">
      <c r="A175" s="9" t="s">
        <v>90</v>
      </c>
      <c r="B175" s="10">
        <v>202</v>
      </c>
      <c r="C175" s="12">
        <v>202339</v>
      </c>
      <c r="D175" s="14" t="s">
        <v>99</v>
      </c>
      <c r="E175" s="14" t="s">
        <v>91</v>
      </c>
      <c r="F175" s="14" t="s">
        <v>92</v>
      </c>
      <c r="G175" s="12">
        <v>3</v>
      </c>
      <c r="H175" s="14" t="s">
        <v>93</v>
      </c>
      <c r="I175" s="14" t="s">
        <v>94</v>
      </c>
      <c r="J175" s="14" t="s">
        <v>95</v>
      </c>
      <c r="K175" s="12">
        <v>9</v>
      </c>
      <c r="L175" s="16">
        <v>67</v>
      </c>
      <c r="M175" s="12">
        <v>2</v>
      </c>
      <c r="N175" s="12">
        <v>2</v>
      </c>
      <c r="O175" s="12">
        <v>1</v>
      </c>
      <c r="P175" s="15">
        <v>0</v>
      </c>
      <c r="Q175" s="15">
        <v>0</v>
      </c>
      <c r="R175" s="12">
        <v>0</v>
      </c>
      <c r="S175" s="12">
        <v>1</v>
      </c>
      <c r="T175" s="12">
        <v>0</v>
      </c>
      <c r="U175" s="12">
        <v>0</v>
      </c>
      <c r="V175" s="12">
        <v>1</v>
      </c>
      <c r="W175" s="13" t="e">
        <f t="shared" ca="1" si="8"/>
        <v>#NAME?</v>
      </c>
      <c r="X175" s="38" t="e">
        <f t="shared" ca="1" si="9"/>
        <v>#NAME?</v>
      </c>
      <c r="Y175" s="38">
        <v>2417</v>
      </c>
      <c r="Z175" s="39">
        <v>174</v>
      </c>
      <c r="AB175" s="19" t="e">
        <f t="shared" ca="1" si="10"/>
        <v>#NAME?</v>
      </c>
      <c r="AC175" s="15">
        <v>2</v>
      </c>
      <c r="AE175" s="19" t="e">
        <f t="shared" ca="1" si="11"/>
        <v>#NAME?</v>
      </c>
    </row>
    <row r="176" spans="1:32" x14ac:dyDescent="0.25">
      <c r="A176" s="9" t="s">
        <v>90</v>
      </c>
      <c r="B176" s="10">
        <v>202</v>
      </c>
      <c r="C176" s="12">
        <v>202122</v>
      </c>
      <c r="D176" s="14" t="s">
        <v>99</v>
      </c>
      <c r="E176" s="14" t="s">
        <v>91</v>
      </c>
      <c r="F176" s="14" t="s">
        <v>92</v>
      </c>
      <c r="G176" s="12">
        <v>2</v>
      </c>
      <c r="H176" s="14" t="s">
        <v>93</v>
      </c>
      <c r="I176" s="14" t="s">
        <v>94</v>
      </c>
      <c r="J176" s="14" t="s">
        <v>95</v>
      </c>
      <c r="K176" s="12">
        <v>18</v>
      </c>
      <c r="L176" s="16">
        <v>61</v>
      </c>
      <c r="M176" s="12">
        <v>4</v>
      </c>
      <c r="N176" s="12">
        <v>3</v>
      </c>
      <c r="O176" s="12">
        <v>1</v>
      </c>
      <c r="P176" s="15">
        <v>0</v>
      </c>
      <c r="Q176" s="15">
        <v>0</v>
      </c>
      <c r="R176" s="12">
        <v>1</v>
      </c>
      <c r="S176" s="12">
        <v>1</v>
      </c>
      <c r="T176" s="12">
        <v>1</v>
      </c>
      <c r="U176" s="12">
        <v>1</v>
      </c>
      <c r="V176" s="12">
        <v>1</v>
      </c>
      <c r="W176" s="13" t="e">
        <f t="shared" ca="1" si="8"/>
        <v>#NAME?</v>
      </c>
      <c r="X176" s="38" t="e">
        <f t="shared" ca="1" si="9"/>
        <v>#NAME?</v>
      </c>
      <c r="Y176" s="38">
        <v>2419</v>
      </c>
      <c r="Z176" s="39">
        <v>175</v>
      </c>
      <c r="AB176" s="19" t="e">
        <f t="shared" ca="1" si="10"/>
        <v>#NAME?</v>
      </c>
      <c r="AC176" s="15">
        <v>9</v>
      </c>
      <c r="AE176" s="19" t="e">
        <f t="shared" ca="1" si="11"/>
        <v>#NAME?</v>
      </c>
    </row>
    <row r="177" spans="1:31" x14ac:dyDescent="0.25">
      <c r="A177" s="9" t="s">
        <v>90</v>
      </c>
      <c r="B177" s="10">
        <v>202</v>
      </c>
      <c r="C177" s="12">
        <v>202765</v>
      </c>
      <c r="D177" s="14" t="s">
        <v>99</v>
      </c>
      <c r="E177" s="14" t="s">
        <v>91</v>
      </c>
      <c r="F177" s="14" t="s">
        <v>92</v>
      </c>
      <c r="G177" s="12">
        <v>6</v>
      </c>
      <c r="H177" s="14" t="s">
        <v>93</v>
      </c>
      <c r="I177" s="14" t="s">
        <v>94</v>
      </c>
      <c r="J177" s="14" t="s">
        <v>95</v>
      </c>
      <c r="K177" s="12">
        <v>1</v>
      </c>
      <c r="L177" s="16">
        <v>9</v>
      </c>
      <c r="M177" s="12">
        <v>3</v>
      </c>
      <c r="N177" s="12">
        <v>2</v>
      </c>
      <c r="O177" s="12">
        <v>23</v>
      </c>
      <c r="P177" s="15">
        <v>6</v>
      </c>
      <c r="Q177" s="15">
        <v>6</v>
      </c>
      <c r="R177" s="12">
        <v>18</v>
      </c>
      <c r="S177" s="12">
        <v>10</v>
      </c>
      <c r="T177" s="12">
        <v>18</v>
      </c>
      <c r="U177" s="12">
        <v>10</v>
      </c>
      <c r="V177" s="12">
        <v>1</v>
      </c>
      <c r="W177" s="13" t="e">
        <f t="shared" ca="1" si="8"/>
        <v>#NAME?</v>
      </c>
      <c r="X177" s="38" t="e">
        <f t="shared" ca="1" si="9"/>
        <v>#NAME?</v>
      </c>
      <c r="Y177" s="38">
        <v>2421</v>
      </c>
      <c r="Z177" s="39">
        <v>176</v>
      </c>
      <c r="AB177" s="19" t="e">
        <f t="shared" ca="1" si="10"/>
        <v>#NAME?</v>
      </c>
      <c r="AC177" s="15">
        <v>9</v>
      </c>
      <c r="AE177" s="19" t="e">
        <f t="shared" ca="1" si="11"/>
        <v>#NAME?</v>
      </c>
    </row>
    <row r="178" spans="1:31" x14ac:dyDescent="0.25">
      <c r="A178" s="9" t="s">
        <v>90</v>
      </c>
      <c r="B178" s="10">
        <v>202</v>
      </c>
      <c r="C178" s="12">
        <v>202597</v>
      </c>
      <c r="D178" s="14" t="s">
        <v>99</v>
      </c>
      <c r="E178" s="14" t="s">
        <v>91</v>
      </c>
      <c r="F178" s="14" t="s">
        <v>92</v>
      </c>
      <c r="G178" s="12">
        <v>4</v>
      </c>
      <c r="H178" s="14" t="s">
        <v>93</v>
      </c>
      <c r="I178" s="14" t="s">
        <v>94</v>
      </c>
      <c r="J178" s="14" t="s">
        <v>95</v>
      </c>
      <c r="K178" s="12">
        <v>11</v>
      </c>
      <c r="L178" s="16">
        <v>16</v>
      </c>
      <c r="M178" s="12">
        <v>1</v>
      </c>
      <c r="N178" s="12">
        <v>3</v>
      </c>
      <c r="O178" s="12">
        <v>20</v>
      </c>
      <c r="P178" s="15">
        <v>0</v>
      </c>
      <c r="Q178" s="15">
        <v>0</v>
      </c>
      <c r="R178" s="12">
        <v>0</v>
      </c>
      <c r="S178" s="12">
        <v>0</v>
      </c>
      <c r="T178" s="12">
        <v>0</v>
      </c>
      <c r="U178" s="12">
        <v>0</v>
      </c>
      <c r="V178" s="12">
        <v>1</v>
      </c>
      <c r="W178" s="13" t="e">
        <f t="shared" ca="1" si="8"/>
        <v>#NAME?</v>
      </c>
      <c r="X178" s="38" t="e">
        <f t="shared" ca="1" si="9"/>
        <v>#NAME?</v>
      </c>
      <c r="Y178" s="38">
        <v>2435</v>
      </c>
      <c r="Z178" s="39">
        <v>177</v>
      </c>
      <c r="AB178" s="19" t="e">
        <f t="shared" ca="1" si="10"/>
        <v>#NAME?</v>
      </c>
      <c r="AC178" s="15">
        <v>2</v>
      </c>
      <c r="AE178" s="19" t="e">
        <f t="shared" ca="1" si="11"/>
        <v>#NAME?</v>
      </c>
    </row>
    <row r="179" spans="1:31" x14ac:dyDescent="0.25">
      <c r="A179" s="9" t="s">
        <v>90</v>
      </c>
      <c r="B179" s="10">
        <v>202</v>
      </c>
      <c r="C179" s="12">
        <v>202741</v>
      </c>
      <c r="D179" s="14" t="s">
        <v>99</v>
      </c>
      <c r="E179" s="14" t="s">
        <v>91</v>
      </c>
      <c r="F179" s="14" t="s">
        <v>92</v>
      </c>
      <c r="G179" s="12">
        <v>5</v>
      </c>
      <c r="H179" s="14" t="s">
        <v>93</v>
      </c>
      <c r="I179" s="14" t="s">
        <v>94</v>
      </c>
      <c r="J179" s="14" t="s">
        <v>95</v>
      </c>
      <c r="K179" s="12">
        <v>2</v>
      </c>
      <c r="L179" s="16">
        <v>51</v>
      </c>
      <c r="M179" s="12">
        <v>2</v>
      </c>
      <c r="N179" s="10">
        <v>1</v>
      </c>
      <c r="O179" s="12">
        <v>4</v>
      </c>
      <c r="P179" s="15">
        <v>3</v>
      </c>
      <c r="Q179" s="15">
        <v>1</v>
      </c>
      <c r="R179" s="12">
        <v>0</v>
      </c>
      <c r="S179" s="12">
        <v>0</v>
      </c>
      <c r="T179" s="12">
        <v>0</v>
      </c>
      <c r="U179" s="12">
        <v>0</v>
      </c>
      <c r="V179" s="12">
        <v>1</v>
      </c>
      <c r="W179" s="13" t="e">
        <f t="shared" ca="1" si="8"/>
        <v>#NAME?</v>
      </c>
      <c r="X179" s="38" t="e">
        <f t="shared" ca="1" si="9"/>
        <v>#NAME?</v>
      </c>
      <c r="Y179" s="38">
        <v>2441</v>
      </c>
      <c r="Z179" s="39">
        <v>178</v>
      </c>
      <c r="AB179" s="19" t="e">
        <f t="shared" ca="1" si="10"/>
        <v>#NAME?</v>
      </c>
      <c r="AC179" s="15">
        <v>9</v>
      </c>
      <c r="AE179" s="19" t="e">
        <f t="shared" ca="1" si="11"/>
        <v>#NAME?</v>
      </c>
    </row>
    <row r="180" spans="1:31" x14ac:dyDescent="0.25">
      <c r="A180" s="9" t="s">
        <v>90</v>
      </c>
      <c r="B180" s="10">
        <v>202</v>
      </c>
      <c r="C180" s="12">
        <v>202465</v>
      </c>
      <c r="D180" s="14" t="s">
        <v>99</v>
      </c>
      <c r="E180" s="14" t="s">
        <v>91</v>
      </c>
      <c r="F180" s="14" t="s">
        <v>92</v>
      </c>
      <c r="G180" s="12">
        <v>4</v>
      </c>
      <c r="H180" s="14" t="s">
        <v>93</v>
      </c>
      <c r="I180" s="14" t="s">
        <v>94</v>
      </c>
      <c r="J180" s="14" t="s">
        <v>95</v>
      </c>
      <c r="K180" s="12">
        <v>7</v>
      </c>
      <c r="L180" s="16">
        <v>78</v>
      </c>
      <c r="M180" s="12">
        <v>4</v>
      </c>
      <c r="N180" s="10">
        <v>4</v>
      </c>
      <c r="O180" s="12">
        <v>6</v>
      </c>
      <c r="P180" s="15">
        <v>4</v>
      </c>
      <c r="Q180" s="15">
        <v>2</v>
      </c>
      <c r="R180" s="12">
        <v>3</v>
      </c>
      <c r="S180" s="12">
        <v>0</v>
      </c>
      <c r="T180" s="12">
        <v>3</v>
      </c>
      <c r="U180" s="12">
        <v>0</v>
      </c>
      <c r="V180" s="12">
        <v>1</v>
      </c>
      <c r="W180" s="13" t="e">
        <f t="shared" ca="1" si="8"/>
        <v>#NAME?</v>
      </c>
      <c r="X180" s="38" t="e">
        <f t="shared" ca="1" si="9"/>
        <v>#NAME?</v>
      </c>
      <c r="Y180" s="38">
        <v>2449</v>
      </c>
      <c r="Z180" s="39">
        <v>179</v>
      </c>
      <c r="AB180" s="19" t="e">
        <f t="shared" ca="1" si="10"/>
        <v>#NAME?</v>
      </c>
      <c r="AC180" s="15">
        <v>9</v>
      </c>
      <c r="AE180" s="19" t="e">
        <f t="shared" ca="1" si="11"/>
        <v>#NAME?</v>
      </c>
    </row>
    <row r="181" spans="1:31" x14ac:dyDescent="0.25">
      <c r="A181" s="9" t="s">
        <v>90</v>
      </c>
      <c r="B181" s="10">
        <v>202</v>
      </c>
      <c r="C181" s="12">
        <v>202440</v>
      </c>
      <c r="D181" s="14" t="s">
        <v>99</v>
      </c>
      <c r="E181" s="14" t="s">
        <v>91</v>
      </c>
      <c r="F181" s="14" t="s">
        <v>92</v>
      </c>
      <c r="G181" s="12">
        <v>3</v>
      </c>
      <c r="H181" s="14" t="s">
        <v>93</v>
      </c>
      <c r="I181" s="14" t="s">
        <v>94</v>
      </c>
      <c r="J181" s="14" t="s">
        <v>95</v>
      </c>
      <c r="K181" s="12">
        <v>10</v>
      </c>
      <c r="L181" s="16">
        <v>30</v>
      </c>
      <c r="M181" s="12">
        <v>4</v>
      </c>
      <c r="N181" s="12">
        <v>1</v>
      </c>
      <c r="O181" s="12">
        <v>3</v>
      </c>
      <c r="P181" s="15">
        <v>0</v>
      </c>
      <c r="Q181" s="15">
        <v>0</v>
      </c>
      <c r="R181" s="12">
        <v>3</v>
      </c>
      <c r="S181" s="12">
        <v>1</v>
      </c>
      <c r="T181" s="12">
        <v>3</v>
      </c>
      <c r="U181" s="12">
        <v>1</v>
      </c>
      <c r="V181" s="12">
        <v>1</v>
      </c>
      <c r="W181" s="13" t="e">
        <f t="shared" ca="1" si="8"/>
        <v>#NAME?</v>
      </c>
      <c r="X181" s="38" t="e">
        <f t="shared" ca="1" si="9"/>
        <v>#NAME?</v>
      </c>
      <c r="Y181" s="38">
        <v>2460</v>
      </c>
      <c r="Z181" s="39">
        <v>180</v>
      </c>
      <c r="AB181" s="19" t="e">
        <f t="shared" ca="1" si="10"/>
        <v>#NAME?</v>
      </c>
      <c r="AC181" s="15">
        <v>2</v>
      </c>
      <c r="AE181" s="19" t="e">
        <f t="shared" ca="1" si="11"/>
        <v>#NAME?</v>
      </c>
    </row>
    <row r="182" spans="1:31" x14ac:dyDescent="0.25">
      <c r="A182" s="9" t="s">
        <v>90</v>
      </c>
      <c r="B182" s="10">
        <v>202</v>
      </c>
      <c r="C182" s="12">
        <v>202776</v>
      </c>
      <c r="D182" s="14" t="s">
        <v>99</v>
      </c>
      <c r="E182" s="14" t="s">
        <v>91</v>
      </c>
      <c r="F182" s="14" t="s">
        <v>92</v>
      </c>
      <c r="G182" s="12">
        <v>6</v>
      </c>
      <c r="H182" s="14" t="s">
        <v>93</v>
      </c>
      <c r="I182" s="14" t="s">
        <v>94</v>
      </c>
      <c r="J182" s="14" t="s">
        <v>95</v>
      </c>
      <c r="K182" s="12">
        <v>9</v>
      </c>
      <c r="L182" s="16">
        <v>38</v>
      </c>
      <c r="M182" s="12">
        <v>4</v>
      </c>
      <c r="N182" s="12">
        <v>4</v>
      </c>
      <c r="O182" s="12">
        <v>1</v>
      </c>
      <c r="P182" s="15">
        <v>0</v>
      </c>
      <c r="Q182" s="15">
        <v>0</v>
      </c>
      <c r="R182" s="12">
        <v>1</v>
      </c>
      <c r="S182" s="12">
        <v>1</v>
      </c>
      <c r="T182" s="12">
        <v>1</v>
      </c>
      <c r="U182" s="12">
        <v>1</v>
      </c>
      <c r="V182" s="12">
        <v>1</v>
      </c>
      <c r="W182" s="13" t="e">
        <f t="shared" ca="1" si="8"/>
        <v>#NAME?</v>
      </c>
      <c r="X182" s="38" t="e">
        <f t="shared" ca="1" si="9"/>
        <v>#NAME?</v>
      </c>
      <c r="Y182" s="38">
        <v>2464</v>
      </c>
      <c r="Z182" s="39">
        <v>181</v>
      </c>
      <c r="AB182" s="19" t="e">
        <f t="shared" ca="1" si="10"/>
        <v>#NAME?</v>
      </c>
      <c r="AC182" s="15">
        <v>9</v>
      </c>
      <c r="AE182" s="19" t="e">
        <f t="shared" ca="1" si="11"/>
        <v>#NAME?</v>
      </c>
    </row>
    <row r="183" spans="1:31" x14ac:dyDescent="0.25">
      <c r="A183" s="9" t="s">
        <v>90</v>
      </c>
      <c r="B183" s="10">
        <v>202</v>
      </c>
      <c r="C183" s="12">
        <v>202048</v>
      </c>
      <c r="D183" s="14" t="s">
        <v>99</v>
      </c>
      <c r="E183" s="14" t="s">
        <v>91</v>
      </c>
      <c r="F183" s="14" t="s">
        <v>92</v>
      </c>
      <c r="G183" s="12">
        <v>1</v>
      </c>
      <c r="H183" s="14" t="s">
        <v>93</v>
      </c>
      <c r="I183" s="14" t="s">
        <v>94</v>
      </c>
      <c r="J183" s="14" t="s">
        <v>95</v>
      </c>
      <c r="K183" s="12">
        <v>19</v>
      </c>
      <c r="L183" s="16">
        <v>18</v>
      </c>
      <c r="M183" s="12">
        <v>3</v>
      </c>
      <c r="N183" s="12">
        <v>1</v>
      </c>
      <c r="O183" s="12">
        <v>2</v>
      </c>
      <c r="P183" s="15">
        <v>0</v>
      </c>
      <c r="Q183" s="15">
        <v>0</v>
      </c>
      <c r="R183" s="12">
        <v>2</v>
      </c>
      <c r="S183" s="12">
        <v>2</v>
      </c>
      <c r="T183" s="12">
        <v>2</v>
      </c>
      <c r="U183" s="12">
        <v>2</v>
      </c>
      <c r="V183" s="12">
        <v>1</v>
      </c>
      <c r="W183" s="13" t="e">
        <f t="shared" ca="1" si="8"/>
        <v>#NAME?</v>
      </c>
      <c r="X183" s="38" t="e">
        <f t="shared" ca="1" si="9"/>
        <v>#NAME?</v>
      </c>
      <c r="Y183" s="38">
        <v>2466</v>
      </c>
      <c r="Z183" s="39">
        <v>182</v>
      </c>
      <c r="AB183" s="19" t="e">
        <f t="shared" ca="1" si="10"/>
        <v>#NAME?</v>
      </c>
      <c r="AC183" s="15">
        <v>2</v>
      </c>
      <c r="AE183" s="19" t="e">
        <f t="shared" ca="1" si="11"/>
        <v>#NAME?</v>
      </c>
    </row>
    <row r="184" spans="1:31" x14ac:dyDescent="0.25">
      <c r="A184" s="9" t="s">
        <v>90</v>
      </c>
      <c r="B184" s="10">
        <v>202</v>
      </c>
      <c r="C184" s="12">
        <v>202800</v>
      </c>
      <c r="D184" s="14" t="s">
        <v>99</v>
      </c>
      <c r="E184" s="14" t="s">
        <v>91</v>
      </c>
      <c r="F184" s="14" t="s">
        <v>92</v>
      </c>
      <c r="G184" s="12">
        <v>6</v>
      </c>
      <c r="H184" s="14" t="s">
        <v>93</v>
      </c>
      <c r="I184" s="14" t="s">
        <v>94</v>
      </c>
      <c r="J184" s="14" t="s">
        <v>95</v>
      </c>
      <c r="K184" s="12">
        <v>3</v>
      </c>
      <c r="L184" s="16">
        <v>8</v>
      </c>
      <c r="M184" s="12">
        <v>2</v>
      </c>
      <c r="N184" s="12">
        <v>1</v>
      </c>
      <c r="O184" s="12">
        <v>7</v>
      </c>
      <c r="P184" s="15">
        <v>7</v>
      </c>
      <c r="Q184" s="15">
        <v>7</v>
      </c>
      <c r="R184" s="12">
        <v>0</v>
      </c>
      <c r="S184" s="12">
        <v>0</v>
      </c>
      <c r="T184" s="12">
        <v>0</v>
      </c>
      <c r="U184" s="12">
        <v>0</v>
      </c>
      <c r="V184" s="12">
        <v>1</v>
      </c>
      <c r="W184" s="13" t="e">
        <f t="shared" ca="1" si="8"/>
        <v>#NAME?</v>
      </c>
      <c r="X184" s="38" t="e">
        <f t="shared" ca="1" si="9"/>
        <v>#NAME?</v>
      </c>
      <c r="Y184" s="38">
        <v>2469</v>
      </c>
      <c r="Z184" s="39">
        <v>183</v>
      </c>
      <c r="AB184" s="19" t="e">
        <f t="shared" ca="1" si="10"/>
        <v>#NAME?</v>
      </c>
      <c r="AC184" s="15">
        <v>2</v>
      </c>
      <c r="AE184" s="19" t="e">
        <f t="shared" ca="1" si="11"/>
        <v>#NAME?</v>
      </c>
    </row>
    <row r="185" spans="1:31" x14ac:dyDescent="0.25">
      <c r="A185" s="9" t="s">
        <v>90</v>
      </c>
      <c r="B185" s="10">
        <v>202</v>
      </c>
      <c r="C185" s="12">
        <v>202469</v>
      </c>
      <c r="D185" s="14" t="s">
        <v>99</v>
      </c>
      <c r="E185" s="14" t="s">
        <v>91</v>
      </c>
      <c r="F185" s="14" t="s">
        <v>92</v>
      </c>
      <c r="G185" s="12">
        <v>4</v>
      </c>
      <c r="H185" s="14" t="s">
        <v>93</v>
      </c>
      <c r="I185" s="14" t="s">
        <v>94</v>
      </c>
      <c r="J185" s="14" t="s">
        <v>95</v>
      </c>
      <c r="K185" s="12">
        <v>2</v>
      </c>
      <c r="L185" s="16">
        <v>53</v>
      </c>
      <c r="M185" s="12">
        <v>4</v>
      </c>
      <c r="N185" s="12">
        <v>2</v>
      </c>
      <c r="O185" s="10">
        <v>1</v>
      </c>
      <c r="P185" s="15">
        <v>1</v>
      </c>
      <c r="Q185" s="15">
        <v>0</v>
      </c>
      <c r="R185" s="12">
        <v>1</v>
      </c>
      <c r="S185" s="12">
        <v>0</v>
      </c>
      <c r="T185" s="12">
        <v>1</v>
      </c>
      <c r="U185" s="12">
        <v>0</v>
      </c>
      <c r="V185" s="12">
        <v>1</v>
      </c>
      <c r="W185" s="13" t="e">
        <f t="shared" ca="1" si="8"/>
        <v>#NAME?</v>
      </c>
      <c r="X185" s="38" t="e">
        <f t="shared" ca="1" si="9"/>
        <v>#NAME?</v>
      </c>
      <c r="Y185" s="38">
        <v>2478</v>
      </c>
      <c r="Z185" s="39">
        <v>184</v>
      </c>
      <c r="AB185" s="19" t="e">
        <f t="shared" ca="1" si="10"/>
        <v>#NAME?</v>
      </c>
      <c r="AC185" s="15">
        <v>9</v>
      </c>
      <c r="AE185" s="19" t="e">
        <f t="shared" ca="1" si="11"/>
        <v>#NAME?</v>
      </c>
    </row>
    <row r="186" spans="1:31" x14ac:dyDescent="0.25">
      <c r="A186" s="9" t="s">
        <v>90</v>
      </c>
      <c r="B186" s="10">
        <v>202</v>
      </c>
      <c r="C186" s="12">
        <v>202758</v>
      </c>
      <c r="D186" s="14" t="s">
        <v>99</v>
      </c>
      <c r="E186" s="14" t="s">
        <v>91</v>
      </c>
      <c r="F186" s="14" t="s">
        <v>92</v>
      </c>
      <c r="G186" s="12">
        <v>5</v>
      </c>
      <c r="H186" s="14" t="s">
        <v>93</v>
      </c>
      <c r="I186" s="14" t="s">
        <v>94</v>
      </c>
      <c r="J186" s="14" t="s">
        <v>95</v>
      </c>
      <c r="K186" s="12">
        <v>13</v>
      </c>
      <c r="L186" s="16">
        <v>47</v>
      </c>
      <c r="M186" s="12">
        <v>3</v>
      </c>
      <c r="N186" s="12">
        <v>4</v>
      </c>
      <c r="O186" s="12">
        <v>6</v>
      </c>
      <c r="P186" s="15">
        <v>5</v>
      </c>
      <c r="Q186" s="15">
        <v>3</v>
      </c>
      <c r="R186" s="12">
        <v>5</v>
      </c>
      <c r="S186" s="12">
        <v>2</v>
      </c>
      <c r="T186" s="12">
        <v>5</v>
      </c>
      <c r="U186" s="12">
        <v>2</v>
      </c>
      <c r="V186" s="12">
        <v>1</v>
      </c>
      <c r="W186" s="13" t="e">
        <f t="shared" ca="1" si="8"/>
        <v>#NAME?</v>
      </c>
      <c r="X186" s="38" t="e">
        <f t="shared" ca="1" si="9"/>
        <v>#NAME?</v>
      </c>
      <c r="Y186" s="38">
        <v>2485</v>
      </c>
      <c r="Z186" s="39">
        <v>185</v>
      </c>
      <c r="AB186" s="19" t="e">
        <f t="shared" ca="1" si="10"/>
        <v>#NAME?</v>
      </c>
      <c r="AC186" s="15">
        <v>9</v>
      </c>
      <c r="AE186" s="19" t="e">
        <f t="shared" ca="1" si="11"/>
        <v>#NAME?</v>
      </c>
    </row>
    <row r="187" spans="1:31" x14ac:dyDescent="0.25">
      <c r="A187" s="9" t="s">
        <v>90</v>
      </c>
      <c r="B187" s="10">
        <v>202</v>
      </c>
      <c r="C187" s="12">
        <v>202612</v>
      </c>
      <c r="D187" s="14" t="s">
        <v>99</v>
      </c>
      <c r="E187" s="14" t="s">
        <v>91</v>
      </c>
      <c r="F187" s="14" t="s">
        <v>92</v>
      </c>
      <c r="G187" s="12">
        <v>4</v>
      </c>
      <c r="H187" s="14" t="s">
        <v>93</v>
      </c>
      <c r="I187" s="14" t="s">
        <v>94</v>
      </c>
      <c r="J187" s="14" t="s">
        <v>95</v>
      </c>
      <c r="K187" s="12">
        <v>14</v>
      </c>
      <c r="L187" s="16">
        <v>3</v>
      </c>
      <c r="M187" s="12">
        <v>6</v>
      </c>
      <c r="N187" s="10">
        <v>1</v>
      </c>
      <c r="O187" s="12">
        <v>4</v>
      </c>
      <c r="P187" s="15">
        <v>0</v>
      </c>
      <c r="Q187" s="15">
        <v>0</v>
      </c>
      <c r="R187" s="12">
        <v>4</v>
      </c>
      <c r="S187" s="12">
        <v>2</v>
      </c>
      <c r="T187" s="12">
        <v>4</v>
      </c>
      <c r="U187" s="12">
        <v>2</v>
      </c>
      <c r="V187" s="12">
        <v>1</v>
      </c>
      <c r="W187" s="13" t="e">
        <f t="shared" ca="1" si="8"/>
        <v>#NAME?</v>
      </c>
      <c r="X187" s="38" t="e">
        <f t="shared" ca="1" si="9"/>
        <v>#NAME?</v>
      </c>
      <c r="Y187" s="38">
        <v>2491</v>
      </c>
      <c r="Z187" s="39">
        <v>186</v>
      </c>
      <c r="AB187" s="19" t="e">
        <f t="shared" ca="1" si="10"/>
        <v>#NAME?</v>
      </c>
      <c r="AC187" s="15">
        <v>9</v>
      </c>
      <c r="AE187" s="19" t="e">
        <f t="shared" ca="1" si="11"/>
        <v>#NAME?</v>
      </c>
    </row>
    <row r="188" spans="1:31" x14ac:dyDescent="0.25">
      <c r="A188" s="9" t="s">
        <v>90</v>
      </c>
      <c r="B188" s="10">
        <v>202</v>
      </c>
      <c r="C188" s="12">
        <v>202728</v>
      </c>
      <c r="D188" s="14" t="s">
        <v>99</v>
      </c>
      <c r="E188" s="14" t="s">
        <v>91</v>
      </c>
      <c r="F188" s="14" t="s">
        <v>92</v>
      </c>
      <c r="G188" s="12">
        <v>4</v>
      </c>
      <c r="H188" s="14" t="s">
        <v>93</v>
      </c>
      <c r="I188" s="14" t="s">
        <v>94</v>
      </c>
      <c r="J188" s="14" t="s">
        <v>95</v>
      </c>
      <c r="K188" s="12">
        <v>18</v>
      </c>
      <c r="L188" s="16">
        <v>25</v>
      </c>
      <c r="M188" s="12">
        <v>4</v>
      </c>
      <c r="N188" s="12">
        <v>3</v>
      </c>
      <c r="O188" s="12">
        <v>20</v>
      </c>
      <c r="P188" s="15">
        <v>2</v>
      </c>
      <c r="Q188" s="15">
        <v>2</v>
      </c>
      <c r="R188" s="12">
        <v>16</v>
      </c>
      <c r="S188" s="12">
        <v>9</v>
      </c>
      <c r="T188" s="12">
        <v>16</v>
      </c>
      <c r="U188" s="12">
        <v>9</v>
      </c>
      <c r="V188" s="12">
        <v>1</v>
      </c>
      <c r="W188" s="13" t="e">
        <f t="shared" ca="1" si="8"/>
        <v>#NAME?</v>
      </c>
      <c r="X188" s="38" t="e">
        <f t="shared" ca="1" si="9"/>
        <v>#NAME?</v>
      </c>
      <c r="Y188" s="38">
        <v>2492</v>
      </c>
      <c r="Z188" s="39">
        <v>187</v>
      </c>
      <c r="AB188" s="19" t="e">
        <f t="shared" ca="1" si="10"/>
        <v>#NAME?</v>
      </c>
      <c r="AC188" s="15">
        <v>9</v>
      </c>
      <c r="AE188" s="19" t="e">
        <f t="shared" ca="1" si="11"/>
        <v>#NAME?</v>
      </c>
    </row>
    <row r="189" spans="1:31" x14ac:dyDescent="0.25">
      <c r="A189" s="9" t="s">
        <v>90</v>
      </c>
      <c r="B189" s="10">
        <v>202</v>
      </c>
      <c r="C189" s="12">
        <v>202520</v>
      </c>
      <c r="D189" s="14" t="s">
        <v>99</v>
      </c>
      <c r="E189" s="14" t="s">
        <v>91</v>
      </c>
      <c r="F189" s="14" t="s">
        <v>92</v>
      </c>
      <c r="G189" s="12">
        <v>4</v>
      </c>
      <c r="H189" s="14" t="s">
        <v>93</v>
      </c>
      <c r="I189" s="14" t="s">
        <v>94</v>
      </c>
      <c r="J189" s="14" t="s">
        <v>95</v>
      </c>
      <c r="K189" s="12">
        <v>14</v>
      </c>
      <c r="L189" s="16">
        <v>73</v>
      </c>
      <c r="M189" s="12">
        <v>2</v>
      </c>
      <c r="N189" s="12">
        <v>1</v>
      </c>
      <c r="O189" s="12">
        <v>12</v>
      </c>
      <c r="P189" s="15">
        <v>10</v>
      </c>
      <c r="Q189" s="15">
        <v>0</v>
      </c>
      <c r="R189" s="12">
        <v>1</v>
      </c>
      <c r="S189" s="12">
        <v>1</v>
      </c>
      <c r="T189" s="12">
        <v>1</v>
      </c>
      <c r="U189" s="12">
        <v>1</v>
      </c>
      <c r="V189" s="12">
        <v>1</v>
      </c>
      <c r="W189" s="13" t="e">
        <f t="shared" ca="1" si="8"/>
        <v>#NAME?</v>
      </c>
      <c r="X189" s="38" t="e">
        <f t="shared" ca="1" si="9"/>
        <v>#NAME?</v>
      </c>
      <c r="Y189" s="38">
        <v>2498</v>
      </c>
      <c r="Z189" s="39">
        <v>188</v>
      </c>
      <c r="AB189" s="19" t="e">
        <f t="shared" ca="1" si="10"/>
        <v>#NAME?</v>
      </c>
      <c r="AC189" s="15">
        <v>2</v>
      </c>
      <c r="AE189" s="19" t="e">
        <f t="shared" ca="1" si="11"/>
        <v>#NAME?</v>
      </c>
    </row>
    <row r="190" spans="1:31" x14ac:dyDescent="0.25">
      <c r="A190" s="9" t="s">
        <v>90</v>
      </c>
      <c r="B190" s="10">
        <v>202</v>
      </c>
      <c r="C190" s="12">
        <v>202055</v>
      </c>
      <c r="D190" s="14" t="s">
        <v>99</v>
      </c>
      <c r="E190" s="14" t="s">
        <v>91</v>
      </c>
      <c r="F190" s="14" t="s">
        <v>92</v>
      </c>
      <c r="G190" s="12">
        <v>2</v>
      </c>
      <c r="H190" s="14" t="s">
        <v>93</v>
      </c>
      <c r="I190" s="14" t="s">
        <v>94</v>
      </c>
      <c r="J190" s="14" t="s">
        <v>95</v>
      </c>
      <c r="K190" s="12">
        <v>6</v>
      </c>
      <c r="L190" s="16">
        <v>38</v>
      </c>
      <c r="M190" s="12">
        <v>2</v>
      </c>
      <c r="N190" s="12">
        <v>3</v>
      </c>
      <c r="O190" s="12">
        <v>4</v>
      </c>
      <c r="P190" s="15">
        <v>2</v>
      </c>
      <c r="Q190" s="15">
        <v>2</v>
      </c>
      <c r="R190" s="12">
        <v>2</v>
      </c>
      <c r="S190" s="12">
        <v>0</v>
      </c>
      <c r="T190" s="12">
        <v>2</v>
      </c>
      <c r="U190" s="12">
        <v>0</v>
      </c>
      <c r="V190" s="12">
        <v>1</v>
      </c>
      <c r="W190" s="13" t="e">
        <f t="shared" ca="1" si="8"/>
        <v>#NAME?</v>
      </c>
      <c r="X190" s="38" t="e">
        <f t="shared" ca="1" si="9"/>
        <v>#NAME?</v>
      </c>
      <c r="Y190" s="38">
        <v>2521</v>
      </c>
      <c r="Z190" s="39">
        <v>189</v>
      </c>
      <c r="AB190" s="19" t="e">
        <f t="shared" ca="1" si="10"/>
        <v>#NAME?</v>
      </c>
      <c r="AC190" s="15">
        <v>2</v>
      </c>
      <c r="AE190" s="19" t="e">
        <f t="shared" ca="1" si="11"/>
        <v>#NAME?</v>
      </c>
    </row>
    <row r="191" spans="1:31" x14ac:dyDescent="0.25">
      <c r="A191" s="9" t="s">
        <v>90</v>
      </c>
      <c r="B191" s="10">
        <v>202</v>
      </c>
      <c r="C191" s="12">
        <v>202390</v>
      </c>
      <c r="D191" s="14" t="s">
        <v>99</v>
      </c>
      <c r="E191" s="14" t="s">
        <v>91</v>
      </c>
      <c r="F191" s="14" t="s">
        <v>92</v>
      </c>
      <c r="G191" s="12">
        <v>3</v>
      </c>
      <c r="H191" s="14" t="s">
        <v>93</v>
      </c>
      <c r="I191" s="14" t="s">
        <v>94</v>
      </c>
      <c r="J191" s="14" t="s">
        <v>95</v>
      </c>
      <c r="K191" s="12">
        <v>1</v>
      </c>
      <c r="L191" s="16">
        <v>25</v>
      </c>
      <c r="M191" s="12">
        <v>6</v>
      </c>
      <c r="N191" s="10">
        <v>4</v>
      </c>
      <c r="O191" s="12">
        <v>1</v>
      </c>
      <c r="P191" s="15">
        <v>1</v>
      </c>
      <c r="Q191" s="15">
        <v>1</v>
      </c>
      <c r="R191" s="12">
        <v>0</v>
      </c>
      <c r="S191" s="12">
        <v>0</v>
      </c>
      <c r="T191" s="12">
        <v>0</v>
      </c>
      <c r="U191" s="12">
        <v>0</v>
      </c>
      <c r="V191" s="12">
        <v>1</v>
      </c>
      <c r="W191" s="13" t="e">
        <f t="shared" ca="1" si="8"/>
        <v>#NAME?</v>
      </c>
      <c r="X191" s="38" t="e">
        <f t="shared" ca="1" si="9"/>
        <v>#NAME?</v>
      </c>
      <c r="Y191" s="38">
        <v>2524</v>
      </c>
      <c r="Z191" s="39">
        <v>190</v>
      </c>
      <c r="AB191" s="19" t="e">
        <f t="shared" ca="1" si="10"/>
        <v>#NAME?</v>
      </c>
      <c r="AC191" s="15">
        <v>2</v>
      </c>
      <c r="AE191" s="19" t="e">
        <f t="shared" ca="1" si="11"/>
        <v>#NAME?</v>
      </c>
    </row>
    <row r="192" spans="1:31" x14ac:dyDescent="0.25">
      <c r="A192" s="9" t="s">
        <v>90</v>
      </c>
      <c r="B192" s="10">
        <v>202</v>
      </c>
      <c r="C192" s="12">
        <v>202676</v>
      </c>
      <c r="D192" s="14" t="s">
        <v>99</v>
      </c>
      <c r="E192" s="14" t="s">
        <v>91</v>
      </c>
      <c r="F192" s="14" t="s">
        <v>92</v>
      </c>
      <c r="G192" s="12">
        <v>4</v>
      </c>
      <c r="H192" s="14" t="s">
        <v>93</v>
      </c>
      <c r="I192" s="14" t="s">
        <v>94</v>
      </c>
      <c r="J192" s="14" t="s">
        <v>95</v>
      </c>
      <c r="K192" s="12">
        <v>14</v>
      </c>
      <c r="L192" s="16">
        <v>30</v>
      </c>
      <c r="M192" s="12">
        <v>3</v>
      </c>
      <c r="N192" s="10">
        <v>2</v>
      </c>
      <c r="O192" s="12">
        <v>35</v>
      </c>
      <c r="P192" s="15">
        <v>6</v>
      </c>
      <c r="Q192" s="15">
        <v>0</v>
      </c>
      <c r="R192" s="12">
        <v>11</v>
      </c>
      <c r="S192" s="12">
        <v>9</v>
      </c>
      <c r="T192" s="12">
        <v>11</v>
      </c>
      <c r="U192" s="12">
        <v>9</v>
      </c>
      <c r="V192" s="12">
        <v>1</v>
      </c>
      <c r="W192" s="13" t="e">
        <f t="shared" ca="1" si="8"/>
        <v>#NAME?</v>
      </c>
      <c r="X192" s="38" t="e">
        <f t="shared" ca="1" si="9"/>
        <v>#NAME?</v>
      </c>
      <c r="Y192" s="38">
        <v>2534</v>
      </c>
      <c r="Z192" s="39">
        <v>191</v>
      </c>
      <c r="AB192" s="19" t="e">
        <f t="shared" ca="1" si="10"/>
        <v>#NAME?</v>
      </c>
      <c r="AC192" s="15">
        <v>9</v>
      </c>
      <c r="AE192" s="19" t="e">
        <f t="shared" ca="1" si="11"/>
        <v>#NAME?</v>
      </c>
    </row>
    <row r="193" spans="1:31" x14ac:dyDescent="0.25">
      <c r="A193" s="9" t="s">
        <v>90</v>
      </c>
      <c r="B193" s="10">
        <v>202</v>
      </c>
      <c r="C193" s="12">
        <v>202759</v>
      </c>
      <c r="D193" s="14" t="s">
        <v>99</v>
      </c>
      <c r="E193" s="14" t="s">
        <v>91</v>
      </c>
      <c r="F193" s="14" t="s">
        <v>92</v>
      </c>
      <c r="G193" s="12">
        <v>5</v>
      </c>
      <c r="H193" s="14" t="s">
        <v>93</v>
      </c>
      <c r="I193" s="14" t="s">
        <v>94</v>
      </c>
      <c r="J193" s="14" t="s">
        <v>95</v>
      </c>
      <c r="K193" s="12">
        <v>1</v>
      </c>
      <c r="L193" s="16">
        <v>8</v>
      </c>
      <c r="M193" s="12">
        <v>4</v>
      </c>
      <c r="N193" s="10">
        <v>1</v>
      </c>
      <c r="O193" s="12">
        <v>6</v>
      </c>
      <c r="P193" s="15">
        <v>3</v>
      </c>
      <c r="Q193" s="15">
        <v>0</v>
      </c>
      <c r="R193" s="12">
        <v>6</v>
      </c>
      <c r="S193" s="12">
        <v>3</v>
      </c>
      <c r="T193" s="12">
        <v>6</v>
      </c>
      <c r="U193" s="12">
        <v>3</v>
      </c>
      <c r="V193" s="12">
        <v>1</v>
      </c>
      <c r="W193" s="13" t="e">
        <f t="shared" ca="1" si="8"/>
        <v>#NAME?</v>
      </c>
      <c r="X193" s="38" t="e">
        <f t="shared" ca="1" si="9"/>
        <v>#NAME?</v>
      </c>
      <c r="Y193" s="38">
        <v>2542</v>
      </c>
      <c r="Z193" s="39">
        <v>192</v>
      </c>
      <c r="AB193" s="19" t="e">
        <f t="shared" ca="1" si="10"/>
        <v>#NAME?</v>
      </c>
      <c r="AC193" s="15">
        <v>2</v>
      </c>
      <c r="AE193" s="19" t="e">
        <f t="shared" ca="1" si="11"/>
        <v>#NAME?</v>
      </c>
    </row>
    <row r="194" spans="1:31" x14ac:dyDescent="0.25">
      <c r="A194" s="9" t="s">
        <v>90</v>
      </c>
      <c r="B194" s="10">
        <v>202</v>
      </c>
      <c r="C194" s="12">
        <v>202370</v>
      </c>
      <c r="D194" s="14" t="s">
        <v>99</v>
      </c>
      <c r="E194" s="14" t="s">
        <v>91</v>
      </c>
      <c r="F194" s="14" t="s">
        <v>92</v>
      </c>
      <c r="G194" s="12">
        <v>3</v>
      </c>
      <c r="H194" s="14" t="s">
        <v>93</v>
      </c>
      <c r="I194" s="14" t="s">
        <v>94</v>
      </c>
      <c r="J194" s="14" t="s">
        <v>95</v>
      </c>
      <c r="K194" s="12">
        <v>1</v>
      </c>
      <c r="L194" s="16">
        <v>167</v>
      </c>
      <c r="M194" s="12">
        <v>3</v>
      </c>
      <c r="N194" s="12">
        <v>4</v>
      </c>
      <c r="O194" s="12">
        <v>3</v>
      </c>
      <c r="P194" s="15">
        <v>3</v>
      </c>
      <c r="Q194" s="15">
        <v>1</v>
      </c>
      <c r="R194" s="12">
        <v>1</v>
      </c>
      <c r="S194" s="12">
        <v>0</v>
      </c>
      <c r="T194" s="12">
        <v>1</v>
      </c>
      <c r="U194" s="12">
        <v>0</v>
      </c>
      <c r="V194" s="12">
        <v>1</v>
      </c>
      <c r="W194" s="13" t="e">
        <f t="shared" ref="W194:W257" ca="1" si="12">_1__xlfn.IFS(V194=2,5,V194=3,4,V194=4,4,V194=5,3,Q194+R194+S194+T194+U194&gt;0,1,P194&gt;9,1,K194=23,1,O194&gt;19,1,Q194+R194+S194+T194+U194=0,2,C194&gt;0,2)</f>
        <v>#NAME?</v>
      </c>
      <c r="X194" s="38" t="e">
        <f t="shared" ref="X194:X257" ca="1" si="13">_1__xlfn.IFS(W194=1,Y194+100000,W194=2,Y194+200000,W194=3,Y194+300000,W194=4,Y194+400000, W194=5,999999)</f>
        <v>#NAME?</v>
      </c>
      <c r="Y194" s="38">
        <v>2545</v>
      </c>
      <c r="Z194" s="39">
        <v>193</v>
      </c>
      <c r="AB194" s="19" t="e">
        <f t="shared" ca="1" si="10"/>
        <v>#NAME?</v>
      </c>
      <c r="AC194" s="15">
        <v>9</v>
      </c>
      <c r="AE194" s="19" t="e">
        <f t="shared" ca="1" si="11"/>
        <v>#NAME?</v>
      </c>
    </row>
    <row r="195" spans="1:31" x14ac:dyDescent="0.25">
      <c r="A195" s="9" t="s">
        <v>90</v>
      </c>
      <c r="B195" s="10">
        <v>202</v>
      </c>
      <c r="C195" s="12">
        <v>202256</v>
      </c>
      <c r="D195" s="14" t="s">
        <v>99</v>
      </c>
      <c r="E195" s="14" t="s">
        <v>91</v>
      </c>
      <c r="F195" s="14" t="s">
        <v>92</v>
      </c>
      <c r="G195" s="12">
        <v>2</v>
      </c>
      <c r="H195" s="14" t="s">
        <v>93</v>
      </c>
      <c r="I195" s="14" t="s">
        <v>94</v>
      </c>
      <c r="J195" s="14" t="s">
        <v>95</v>
      </c>
      <c r="K195" s="12">
        <v>9</v>
      </c>
      <c r="L195" s="16">
        <v>46</v>
      </c>
      <c r="M195" s="12">
        <v>1</v>
      </c>
      <c r="N195" s="12">
        <v>3</v>
      </c>
      <c r="O195" s="12">
        <v>3</v>
      </c>
      <c r="P195" s="15">
        <v>1</v>
      </c>
      <c r="Q195" s="15">
        <v>1</v>
      </c>
      <c r="R195" s="12">
        <v>2</v>
      </c>
      <c r="S195" s="12">
        <v>2</v>
      </c>
      <c r="T195" s="12">
        <v>2</v>
      </c>
      <c r="U195" s="12">
        <v>2</v>
      </c>
      <c r="V195" s="12">
        <v>1</v>
      </c>
      <c r="W195" s="13" t="e">
        <f t="shared" ca="1" si="12"/>
        <v>#NAME?</v>
      </c>
      <c r="X195" s="38" t="e">
        <f t="shared" ca="1" si="13"/>
        <v>#NAME?</v>
      </c>
      <c r="Y195" s="38">
        <v>2563</v>
      </c>
      <c r="Z195" s="39">
        <v>194</v>
      </c>
      <c r="AB195" s="19" t="e">
        <f t="shared" ref="AB195:AB258" ca="1" si="14">_xludf.IFS(AA195=1,1,AA195=9,9, 0)</f>
        <v>#NAME?</v>
      </c>
      <c r="AC195" s="15">
        <v>9</v>
      </c>
      <c r="AE195" s="19" t="e">
        <f t="shared" ref="AE195:AE258" ca="1" si="15">_1__xlfn.IFS(AB195=1,1,C195&gt;1,9)</f>
        <v>#NAME?</v>
      </c>
    </row>
    <row r="196" spans="1:31" x14ac:dyDescent="0.25">
      <c r="A196" s="9" t="s">
        <v>90</v>
      </c>
      <c r="B196" s="10">
        <v>202</v>
      </c>
      <c r="C196" s="12">
        <v>202677</v>
      </c>
      <c r="D196" s="14" t="s">
        <v>99</v>
      </c>
      <c r="E196" s="14" t="s">
        <v>91</v>
      </c>
      <c r="F196" s="14" t="s">
        <v>92</v>
      </c>
      <c r="G196" s="12">
        <v>4</v>
      </c>
      <c r="H196" s="14" t="s">
        <v>93</v>
      </c>
      <c r="I196" s="14" t="s">
        <v>94</v>
      </c>
      <c r="J196" s="14" t="s">
        <v>95</v>
      </c>
      <c r="K196" s="12">
        <v>18</v>
      </c>
      <c r="L196" s="16">
        <v>28</v>
      </c>
      <c r="M196" s="12">
        <v>2</v>
      </c>
      <c r="N196" s="12">
        <v>1</v>
      </c>
      <c r="O196" s="12">
        <v>22</v>
      </c>
      <c r="P196" s="15">
        <v>9</v>
      </c>
      <c r="Q196" s="15">
        <v>1</v>
      </c>
      <c r="R196" s="12">
        <v>19</v>
      </c>
      <c r="S196" s="12">
        <v>4</v>
      </c>
      <c r="T196" s="12">
        <v>19</v>
      </c>
      <c r="U196" s="12">
        <v>4</v>
      </c>
      <c r="V196" s="12">
        <v>1</v>
      </c>
      <c r="W196" s="13" t="e">
        <f t="shared" ca="1" si="12"/>
        <v>#NAME?</v>
      </c>
      <c r="X196" s="38" t="e">
        <f t="shared" ca="1" si="13"/>
        <v>#NAME?</v>
      </c>
      <c r="Y196" s="38">
        <v>2567</v>
      </c>
      <c r="Z196" s="39">
        <v>195</v>
      </c>
      <c r="AB196" s="19" t="e">
        <f t="shared" ca="1" si="14"/>
        <v>#NAME?</v>
      </c>
      <c r="AC196" s="15">
        <v>9</v>
      </c>
      <c r="AE196" s="19" t="e">
        <f t="shared" ca="1" si="15"/>
        <v>#NAME?</v>
      </c>
    </row>
    <row r="197" spans="1:31" x14ac:dyDescent="0.25">
      <c r="A197" s="9" t="s">
        <v>90</v>
      </c>
      <c r="B197" s="10">
        <v>202</v>
      </c>
      <c r="C197" s="12">
        <v>202242</v>
      </c>
      <c r="D197" s="14" t="s">
        <v>99</v>
      </c>
      <c r="E197" s="14" t="s">
        <v>91</v>
      </c>
      <c r="F197" s="14" t="s">
        <v>92</v>
      </c>
      <c r="G197" s="12">
        <v>2</v>
      </c>
      <c r="H197" s="14" t="s">
        <v>93</v>
      </c>
      <c r="I197" s="14" t="s">
        <v>94</v>
      </c>
      <c r="J197" s="14" t="s">
        <v>95</v>
      </c>
      <c r="K197" s="12">
        <v>2</v>
      </c>
      <c r="L197" s="16">
        <v>1</v>
      </c>
      <c r="M197" s="12">
        <v>6</v>
      </c>
      <c r="N197" s="12">
        <v>2</v>
      </c>
      <c r="O197" s="10">
        <v>2</v>
      </c>
      <c r="P197" s="15">
        <v>1</v>
      </c>
      <c r="Q197" s="15">
        <v>0</v>
      </c>
      <c r="R197" s="12">
        <v>2</v>
      </c>
      <c r="S197" s="12">
        <v>0</v>
      </c>
      <c r="T197" s="12">
        <v>2</v>
      </c>
      <c r="U197" s="12">
        <v>0</v>
      </c>
      <c r="V197" s="12">
        <v>1</v>
      </c>
      <c r="W197" s="13" t="e">
        <f t="shared" ca="1" si="12"/>
        <v>#NAME?</v>
      </c>
      <c r="X197" s="38" t="e">
        <f t="shared" ca="1" si="13"/>
        <v>#NAME?</v>
      </c>
      <c r="Y197" s="38">
        <v>2568</v>
      </c>
      <c r="Z197" s="39">
        <v>196</v>
      </c>
      <c r="AB197" s="19" t="e">
        <f t="shared" ca="1" si="14"/>
        <v>#NAME?</v>
      </c>
      <c r="AC197" s="15">
        <v>9</v>
      </c>
      <c r="AE197" s="19" t="e">
        <f t="shared" ca="1" si="15"/>
        <v>#NAME?</v>
      </c>
    </row>
    <row r="198" spans="1:31" x14ac:dyDescent="0.25">
      <c r="A198" s="9" t="s">
        <v>90</v>
      </c>
      <c r="B198" s="10">
        <v>202</v>
      </c>
      <c r="C198" s="12">
        <v>202354</v>
      </c>
      <c r="D198" s="14" t="s">
        <v>99</v>
      </c>
      <c r="E198" s="14" t="s">
        <v>91</v>
      </c>
      <c r="F198" s="14" t="s">
        <v>92</v>
      </c>
      <c r="G198" s="12">
        <v>3</v>
      </c>
      <c r="H198" s="14" t="s">
        <v>93</v>
      </c>
      <c r="I198" s="14" t="s">
        <v>94</v>
      </c>
      <c r="J198" s="14" t="s">
        <v>95</v>
      </c>
      <c r="K198" s="12">
        <v>15</v>
      </c>
      <c r="L198" s="16">
        <v>35</v>
      </c>
      <c r="M198" s="12">
        <v>3</v>
      </c>
      <c r="N198" s="12">
        <v>4</v>
      </c>
      <c r="O198" s="12">
        <v>1</v>
      </c>
      <c r="P198" s="15">
        <v>1</v>
      </c>
      <c r="Q198" s="15">
        <v>1</v>
      </c>
      <c r="R198" s="12">
        <v>1</v>
      </c>
      <c r="S198" s="12">
        <v>0</v>
      </c>
      <c r="T198" s="12">
        <v>1</v>
      </c>
      <c r="U198" s="12">
        <v>0</v>
      </c>
      <c r="V198" s="12">
        <v>1</v>
      </c>
      <c r="W198" s="13" t="e">
        <f t="shared" ca="1" si="12"/>
        <v>#NAME?</v>
      </c>
      <c r="X198" s="38" t="e">
        <f t="shared" ca="1" si="13"/>
        <v>#NAME?</v>
      </c>
      <c r="Y198" s="38">
        <v>2577</v>
      </c>
      <c r="Z198" s="39">
        <v>197</v>
      </c>
      <c r="AB198" s="19" t="e">
        <f t="shared" ca="1" si="14"/>
        <v>#NAME?</v>
      </c>
      <c r="AC198" s="15">
        <v>9</v>
      </c>
      <c r="AE198" s="19" t="e">
        <f t="shared" ca="1" si="15"/>
        <v>#NAME?</v>
      </c>
    </row>
    <row r="199" spans="1:31" x14ac:dyDescent="0.25">
      <c r="A199" s="9" t="s">
        <v>90</v>
      </c>
      <c r="B199" s="10">
        <v>202</v>
      </c>
      <c r="C199" s="12">
        <v>202235</v>
      </c>
      <c r="D199" s="14" t="s">
        <v>99</v>
      </c>
      <c r="E199" s="14" t="s">
        <v>91</v>
      </c>
      <c r="F199" s="14" t="s">
        <v>92</v>
      </c>
      <c r="G199" s="12">
        <v>2</v>
      </c>
      <c r="H199" s="14" t="s">
        <v>93</v>
      </c>
      <c r="I199" s="14" t="s">
        <v>94</v>
      </c>
      <c r="J199" s="14" t="s">
        <v>95</v>
      </c>
      <c r="K199" s="12">
        <v>10</v>
      </c>
      <c r="L199" s="16">
        <v>26</v>
      </c>
      <c r="M199" s="12">
        <v>4</v>
      </c>
      <c r="N199" s="12">
        <v>3</v>
      </c>
      <c r="O199" s="10">
        <v>1</v>
      </c>
      <c r="P199" s="15">
        <v>1</v>
      </c>
      <c r="Q199" s="15">
        <v>0</v>
      </c>
      <c r="R199" s="12">
        <v>1</v>
      </c>
      <c r="S199" s="12">
        <v>1</v>
      </c>
      <c r="T199" s="12">
        <v>1</v>
      </c>
      <c r="U199" s="12">
        <v>1</v>
      </c>
      <c r="V199" s="12">
        <v>1</v>
      </c>
      <c r="W199" s="13" t="e">
        <f t="shared" ca="1" si="12"/>
        <v>#NAME?</v>
      </c>
      <c r="X199" s="38" t="e">
        <f t="shared" ca="1" si="13"/>
        <v>#NAME?</v>
      </c>
      <c r="Y199" s="38">
        <v>2586</v>
      </c>
      <c r="Z199" s="39">
        <v>198</v>
      </c>
      <c r="AB199" s="19" t="e">
        <f t="shared" ca="1" si="14"/>
        <v>#NAME?</v>
      </c>
      <c r="AC199" s="15">
        <v>9</v>
      </c>
      <c r="AE199" s="19" t="e">
        <f t="shared" ca="1" si="15"/>
        <v>#NAME?</v>
      </c>
    </row>
    <row r="200" spans="1:31" x14ac:dyDescent="0.25">
      <c r="A200" s="9" t="s">
        <v>90</v>
      </c>
      <c r="B200" s="10">
        <v>202</v>
      </c>
      <c r="C200" s="12">
        <v>202642</v>
      </c>
      <c r="D200" s="14" t="s">
        <v>99</v>
      </c>
      <c r="E200" s="14" t="s">
        <v>91</v>
      </c>
      <c r="F200" s="14" t="s">
        <v>92</v>
      </c>
      <c r="G200" s="12">
        <v>4</v>
      </c>
      <c r="H200" s="14" t="s">
        <v>93</v>
      </c>
      <c r="I200" s="14" t="s">
        <v>94</v>
      </c>
      <c r="J200" s="14" t="s">
        <v>95</v>
      </c>
      <c r="K200" s="12">
        <v>1</v>
      </c>
      <c r="L200" s="16">
        <v>60</v>
      </c>
      <c r="M200" s="12">
        <v>4</v>
      </c>
      <c r="N200" s="12">
        <v>1</v>
      </c>
      <c r="O200" s="12">
        <v>2</v>
      </c>
      <c r="P200" s="15">
        <v>0</v>
      </c>
      <c r="Q200" s="15">
        <v>0</v>
      </c>
      <c r="R200" s="12">
        <v>2</v>
      </c>
      <c r="S200" s="12">
        <v>1</v>
      </c>
      <c r="T200" s="12">
        <v>2</v>
      </c>
      <c r="U200" s="12">
        <v>1</v>
      </c>
      <c r="V200" s="12">
        <v>1</v>
      </c>
      <c r="W200" s="13" t="e">
        <f t="shared" ca="1" si="12"/>
        <v>#NAME?</v>
      </c>
      <c r="X200" s="38" t="e">
        <f t="shared" ca="1" si="13"/>
        <v>#NAME?</v>
      </c>
      <c r="Y200" s="38">
        <v>2600</v>
      </c>
      <c r="Z200" s="39">
        <v>199</v>
      </c>
      <c r="AB200" s="19" t="e">
        <f t="shared" ca="1" si="14"/>
        <v>#NAME?</v>
      </c>
      <c r="AC200" s="15">
        <v>2</v>
      </c>
      <c r="AE200" s="19" t="e">
        <f t="shared" ca="1" si="15"/>
        <v>#NAME?</v>
      </c>
    </row>
    <row r="201" spans="1:31" x14ac:dyDescent="0.25">
      <c r="A201" s="9" t="s">
        <v>90</v>
      </c>
      <c r="B201" s="10">
        <v>202</v>
      </c>
      <c r="C201" s="12">
        <v>202723</v>
      </c>
      <c r="D201" s="14" t="s">
        <v>99</v>
      </c>
      <c r="E201" s="14" t="s">
        <v>91</v>
      </c>
      <c r="F201" s="14" t="s">
        <v>92</v>
      </c>
      <c r="G201" s="12">
        <v>4</v>
      </c>
      <c r="H201" s="14" t="s">
        <v>93</v>
      </c>
      <c r="I201" s="14" t="s">
        <v>94</v>
      </c>
      <c r="J201" s="14" t="s">
        <v>95</v>
      </c>
      <c r="K201" s="12">
        <v>1</v>
      </c>
      <c r="L201" s="16">
        <v>9</v>
      </c>
      <c r="M201" s="12">
        <v>3</v>
      </c>
      <c r="N201" s="10">
        <v>2</v>
      </c>
      <c r="O201" s="10">
        <v>1</v>
      </c>
      <c r="P201" s="15">
        <v>1</v>
      </c>
      <c r="Q201" s="15">
        <v>1</v>
      </c>
      <c r="R201" s="12">
        <v>1</v>
      </c>
      <c r="S201" s="12">
        <v>0</v>
      </c>
      <c r="T201" s="12">
        <v>1</v>
      </c>
      <c r="U201" s="12">
        <v>0</v>
      </c>
      <c r="V201" s="12">
        <v>1</v>
      </c>
      <c r="W201" s="13" t="e">
        <f t="shared" ca="1" si="12"/>
        <v>#NAME?</v>
      </c>
      <c r="X201" s="38" t="e">
        <f t="shared" ca="1" si="13"/>
        <v>#NAME?</v>
      </c>
      <c r="Y201" s="38">
        <v>2610</v>
      </c>
      <c r="Z201" s="39">
        <v>200</v>
      </c>
      <c r="AB201" s="19" t="e">
        <f t="shared" ca="1" si="14"/>
        <v>#NAME?</v>
      </c>
      <c r="AC201" s="15">
        <v>9</v>
      </c>
      <c r="AE201" s="19" t="e">
        <f t="shared" ca="1" si="15"/>
        <v>#NAME?</v>
      </c>
    </row>
    <row r="202" spans="1:31" x14ac:dyDescent="0.25">
      <c r="A202" s="9" t="s">
        <v>90</v>
      </c>
      <c r="B202" s="10">
        <v>202</v>
      </c>
      <c r="C202" s="12">
        <v>202871</v>
      </c>
      <c r="D202" s="14" t="s">
        <v>99</v>
      </c>
      <c r="E202" s="14" t="s">
        <v>91</v>
      </c>
      <c r="F202" s="14" t="s">
        <v>92</v>
      </c>
      <c r="G202" s="12">
        <v>6</v>
      </c>
      <c r="H202" s="14" t="s">
        <v>93</v>
      </c>
      <c r="I202" s="14" t="s">
        <v>94</v>
      </c>
      <c r="J202" s="14" t="s">
        <v>95</v>
      </c>
      <c r="K202" s="12">
        <v>11</v>
      </c>
      <c r="L202" s="16">
        <v>10</v>
      </c>
      <c r="M202" s="12">
        <v>6</v>
      </c>
      <c r="N202" s="12">
        <v>4</v>
      </c>
      <c r="O202" s="10">
        <v>3</v>
      </c>
      <c r="P202" s="15">
        <v>3</v>
      </c>
      <c r="Q202" s="15">
        <v>1</v>
      </c>
      <c r="R202" s="12">
        <v>3</v>
      </c>
      <c r="S202" s="12">
        <v>0</v>
      </c>
      <c r="T202" s="12">
        <v>3</v>
      </c>
      <c r="U202" s="12">
        <v>0</v>
      </c>
      <c r="V202" s="12">
        <v>1</v>
      </c>
      <c r="W202" s="13" t="e">
        <f t="shared" ca="1" si="12"/>
        <v>#NAME?</v>
      </c>
      <c r="X202" s="38" t="e">
        <f t="shared" ca="1" si="13"/>
        <v>#NAME?</v>
      </c>
      <c r="Y202" s="38">
        <v>2619</v>
      </c>
      <c r="Z202" s="39">
        <v>201</v>
      </c>
      <c r="AB202" s="19" t="e">
        <f t="shared" ca="1" si="14"/>
        <v>#NAME?</v>
      </c>
      <c r="AC202" s="15">
        <v>2</v>
      </c>
      <c r="AE202" s="19" t="e">
        <f t="shared" ca="1" si="15"/>
        <v>#NAME?</v>
      </c>
    </row>
    <row r="203" spans="1:31" x14ac:dyDescent="0.25">
      <c r="A203" s="9" t="s">
        <v>90</v>
      </c>
      <c r="B203" s="10">
        <v>202</v>
      </c>
      <c r="C203" s="12">
        <v>202783</v>
      </c>
      <c r="D203" s="14" t="s">
        <v>99</v>
      </c>
      <c r="E203" s="14" t="s">
        <v>91</v>
      </c>
      <c r="F203" s="14" t="s">
        <v>92</v>
      </c>
      <c r="G203" s="12">
        <v>6</v>
      </c>
      <c r="H203" s="14" t="s">
        <v>93</v>
      </c>
      <c r="I203" s="14" t="s">
        <v>94</v>
      </c>
      <c r="J203" s="14" t="s">
        <v>95</v>
      </c>
      <c r="K203" s="12">
        <v>1</v>
      </c>
      <c r="L203" s="16">
        <v>167</v>
      </c>
      <c r="M203" s="12">
        <v>5</v>
      </c>
      <c r="N203" s="12">
        <v>1</v>
      </c>
      <c r="O203" s="12">
        <v>2</v>
      </c>
      <c r="P203" s="15">
        <v>1</v>
      </c>
      <c r="Q203" s="15">
        <v>1</v>
      </c>
      <c r="R203" s="12">
        <v>2</v>
      </c>
      <c r="S203" s="12">
        <v>2</v>
      </c>
      <c r="T203" s="12">
        <v>2</v>
      </c>
      <c r="U203" s="12">
        <v>2</v>
      </c>
      <c r="V203" s="12">
        <v>1</v>
      </c>
      <c r="W203" s="13" t="e">
        <f t="shared" ca="1" si="12"/>
        <v>#NAME?</v>
      </c>
      <c r="X203" s="38" t="e">
        <f t="shared" ca="1" si="13"/>
        <v>#NAME?</v>
      </c>
      <c r="Y203" s="38">
        <v>2627</v>
      </c>
      <c r="Z203" s="39">
        <v>202</v>
      </c>
      <c r="AB203" s="19" t="e">
        <f t="shared" ca="1" si="14"/>
        <v>#NAME?</v>
      </c>
      <c r="AC203" s="15">
        <v>9</v>
      </c>
      <c r="AE203" s="19" t="e">
        <f t="shared" ca="1" si="15"/>
        <v>#NAME?</v>
      </c>
    </row>
    <row r="204" spans="1:31" x14ac:dyDescent="0.25">
      <c r="A204" s="9" t="s">
        <v>90</v>
      </c>
      <c r="B204" s="10">
        <v>202</v>
      </c>
      <c r="C204" s="12">
        <v>202506</v>
      </c>
      <c r="D204" s="14" t="s">
        <v>99</v>
      </c>
      <c r="E204" s="14" t="s">
        <v>91</v>
      </c>
      <c r="F204" s="14" t="s">
        <v>92</v>
      </c>
      <c r="G204" s="12">
        <v>4</v>
      </c>
      <c r="H204" s="14" t="s">
        <v>93</v>
      </c>
      <c r="I204" s="14" t="s">
        <v>94</v>
      </c>
      <c r="J204" s="14" t="s">
        <v>95</v>
      </c>
      <c r="K204" s="12">
        <v>3</v>
      </c>
      <c r="L204" s="16">
        <v>56</v>
      </c>
      <c r="M204" s="12">
        <v>2</v>
      </c>
      <c r="N204" s="10">
        <v>4</v>
      </c>
      <c r="O204" s="12">
        <v>3</v>
      </c>
      <c r="P204" s="15">
        <v>1</v>
      </c>
      <c r="Q204" s="15">
        <v>0</v>
      </c>
      <c r="R204" s="12">
        <v>1</v>
      </c>
      <c r="S204" s="12">
        <v>1</v>
      </c>
      <c r="T204" s="12">
        <v>1</v>
      </c>
      <c r="U204" s="12">
        <v>1</v>
      </c>
      <c r="V204" s="12">
        <v>1</v>
      </c>
      <c r="W204" s="13" t="e">
        <f t="shared" ca="1" si="12"/>
        <v>#NAME?</v>
      </c>
      <c r="X204" s="38" t="e">
        <f t="shared" ca="1" si="13"/>
        <v>#NAME?</v>
      </c>
      <c r="Y204" s="38">
        <v>2641</v>
      </c>
      <c r="Z204" s="39">
        <v>203</v>
      </c>
      <c r="AB204" s="19" t="e">
        <f t="shared" ca="1" si="14"/>
        <v>#NAME?</v>
      </c>
      <c r="AC204" s="15">
        <v>9</v>
      </c>
      <c r="AE204" s="19" t="e">
        <f t="shared" ca="1" si="15"/>
        <v>#NAME?</v>
      </c>
    </row>
    <row r="205" spans="1:31" x14ac:dyDescent="0.25">
      <c r="A205" s="9" t="s">
        <v>90</v>
      </c>
      <c r="B205" s="10">
        <v>202</v>
      </c>
      <c r="C205" s="12">
        <v>202885</v>
      </c>
      <c r="D205" s="14" t="s">
        <v>99</v>
      </c>
      <c r="E205" s="14" t="s">
        <v>91</v>
      </c>
      <c r="F205" s="14" t="s">
        <v>92</v>
      </c>
      <c r="G205" s="12">
        <v>6</v>
      </c>
      <c r="H205" s="14" t="s">
        <v>93</v>
      </c>
      <c r="I205" s="14" t="s">
        <v>94</v>
      </c>
      <c r="J205" s="14" t="s">
        <v>95</v>
      </c>
      <c r="K205" s="12">
        <v>4</v>
      </c>
      <c r="L205" s="16">
        <v>67</v>
      </c>
      <c r="M205" s="12">
        <v>6</v>
      </c>
      <c r="N205" s="12">
        <v>2</v>
      </c>
      <c r="O205" s="12">
        <v>3</v>
      </c>
      <c r="P205" s="15">
        <v>0</v>
      </c>
      <c r="Q205" s="15">
        <v>0</v>
      </c>
      <c r="R205" s="12">
        <v>1</v>
      </c>
      <c r="S205" s="12">
        <v>1</v>
      </c>
      <c r="T205" s="12">
        <v>1</v>
      </c>
      <c r="U205" s="12">
        <v>1</v>
      </c>
      <c r="V205" s="12">
        <v>1</v>
      </c>
      <c r="W205" s="13" t="e">
        <f t="shared" ca="1" si="12"/>
        <v>#NAME?</v>
      </c>
      <c r="X205" s="38" t="e">
        <f t="shared" ca="1" si="13"/>
        <v>#NAME?</v>
      </c>
      <c r="Y205" s="38">
        <v>2645</v>
      </c>
      <c r="Z205" s="39">
        <v>204</v>
      </c>
      <c r="AB205" s="19" t="e">
        <f t="shared" ca="1" si="14"/>
        <v>#NAME?</v>
      </c>
      <c r="AC205" s="15">
        <v>2</v>
      </c>
      <c r="AE205" s="19" t="e">
        <f t="shared" ca="1" si="15"/>
        <v>#NAME?</v>
      </c>
    </row>
    <row r="206" spans="1:31" x14ac:dyDescent="0.25">
      <c r="A206" s="9" t="s">
        <v>90</v>
      </c>
      <c r="B206" s="10">
        <v>202</v>
      </c>
      <c r="C206" s="12">
        <v>202442</v>
      </c>
      <c r="D206" s="14" t="s">
        <v>99</v>
      </c>
      <c r="E206" s="14" t="s">
        <v>91</v>
      </c>
      <c r="F206" s="14" t="s">
        <v>92</v>
      </c>
      <c r="G206" s="12">
        <v>3</v>
      </c>
      <c r="H206" s="14" t="s">
        <v>93</v>
      </c>
      <c r="I206" s="14" t="s">
        <v>94</v>
      </c>
      <c r="J206" s="14" t="s">
        <v>95</v>
      </c>
      <c r="K206" s="12">
        <v>2</v>
      </c>
      <c r="L206" s="16">
        <v>1</v>
      </c>
      <c r="M206" s="12">
        <v>1</v>
      </c>
      <c r="N206" s="12">
        <v>2</v>
      </c>
      <c r="O206" s="12">
        <v>3</v>
      </c>
      <c r="P206" s="15">
        <v>2</v>
      </c>
      <c r="Q206" s="15">
        <v>0</v>
      </c>
      <c r="R206" s="12">
        <v>1</v>
      </c>
      <c r="S206" s="12">
        <v>1</v>
      </c>
      <c r="T206" s="12">
        <v>1</v>
      </c>
      <c r="U206" s="12">
        <v>1</v>
      </c>
      <c r="V206" s="12">
        <v>1</v>
      </c>
      <c r="W206" s="13" t="e">
        <f t="shared" ca="1" si="12"/>
        <v>#NAME?</v>
      </c>
      <c r="X206" s="38" t="e">
        <f t="shared" ca="1" si="13"/>
        <v>#NAME?</v>
      </c>
      <c r="Y206" s="38">
        <v>2658</v>
      </c>
      <c r="Z206" s="39">
        <v>205</v>
      </c>
      <c r="AB206" s="19" t="e">
        <f t="shared" ca="1" si="14"/>
        <v>#NAME?</v>
      </c>
      <c r="AC206" s="15">
        <v>9</v>
      </c>
      <c r="AE206" s="19" t="e">
        <f t="shared" ca="1" si="15"/>
        <v>#NAME?</v>
      </c>
    </row>
    <row r="207" spans="1:31" x14ac:dyDescent="0.25">
      <c r="A207" s="9" t="s">
        <v>90</v>
      </c>
      <c r="B207" s="10">
        <v>202</v>
      </c>
      <c r="C207" s="12">
        <v>202090</v>
      </c>
      <c r="D207" s="14" t="s">
        <v>99</v>
      </c>
      <c r="E207" s="14" t="s">
        <v>91</v>
      </c>
      <c r="F207" s="14" t="s">
        <v>92</v>
      </c>
      <c r="G207" s="12">
        <v>2</v>
      </c>
      <c r="H207" s="14" t="s">
        <v>93</v>
      </c>
      <c r="I207" s="14" t="s">
        <v>94</v>
      </c>
      <c r="J207" s="14" t="s">
        <v>95</v>
      </c>
      <c r="K207" s="12">
        <v>11</v>
      </c>
      <c r="L207" s="16">
        <v>59</v>
      </c>
      <c r="M207" s="12">
        <v>5</v>
      </c>
      <c r="N207" s="10">
        <v>1</v>
      </c>
      <c r="O207" s="12">
        <v>3</v>
      </c>
      <c r="P207" s="15">
        <v>1</v>
      </c>
      <c r="Q207" s="15">
        <v>1</v>
      </c>
      <c r="R207" s="10">
        <v>3</v>
      </c>
      <c r="S207" s="10">
        <v>1</v>
      </c>
      <c r="T207" s="10">
        <v>3</v>
      </c>
      <c r="U207" s="10">
        <v>1</v>
      </c>
      <c r="V207" s="12">
        <v>1</v>
      </c>
      <c r="W207" s="13" t="e">
        <f t="shared" ca="1" si="12"/>
        <v>#NAME?</v>
      </c>
      <c r="X207" s="38" t="e">
        <f t="shared" ca="1" si="13"/>
        <v>#NAME?</v>
      </c>
      <c r="Y207" s="38">
        <v>2661</v>
      </c>
      <c r="Z207" s="39">
        <v>206</v>
      </c>
      <c r="AB207" s="19" t="e">
        <f t="shared" ca="1" si="14"/>
        <v>#NAME?</v>
      </c>
      <c r="AC207" s="15">
        <v>2</v>
      </c>
      <c r="AE207" s="19" t="e">
        <f t="shared" ca="1" si="15"/>
        <v>#NAME?</v>
      </c>
    </row>
    <row r="208" spans="1:31" x14ac:dyDescent="0.25">
      <c r="A208" s="9" t="s">
        <v>90</v>
      </c>
      <c r="B208" s="10">
        <v>202</v>
      </c>
      <c r="C208" s="12">
        <v>202065</v>
      </c>
      <c r="D208" s="14" t="s">
        <v>99</v>
      </c>
      <c r="E208" s="14" t="s">
        <v>91</v>
      </c>
      <c r="F208" s="14" t="s">
        <v>92</v>
      </c>
      <c r="G208" s="12">
        <v>2</v>
      </c>
      <c r="H208" s="14" t="s">
        <v>93</v>
      </c>
      <c r="I208" s="14" t="s">
        <v>94</v>
      </c>
      <c r="J208" s="14" t="s">
        <v>95</v>
      </c>
      <c r="K208" s="12">
        <v>16</v>
      </c>
      <c r="L208" s="16">
        <v>67</v>
      </c>
      <c r="M208" s="12">
        <v>1</v>
      </c>
      <c r="N208" s="12">
        <v>4</v>
      </c>
      <c r="O208" s="10">
        <v>3</v>
      </c>
      <c r="P208" s="15">
        <v>1</v>
      </c>
      <c r="Q208" s="15">
        <v>1</v>
      </c>
      <c r="R208" s="12">
        <v>1</v>
      </c>
      <c r="S208" s="12">
        <v>1</v>
      </c>
      <c r="T208" s="12">
        <v>1</v>
      </c>
      <c r="U208" s="12">
        <v>1</v>
      </c>
      <c r="V208" s="12">
        <v>1</v>
      </c>
      <c r="W208" s="13" t="e">
        <f t="shared" ca="1" si="12"/>
        <v>#NAME?</v>
      </c>
      <c r="X208" s="38" t="e">
        <f t="shared" ca="1" si="13"/>
        <v>#NAME?</v>
      </c>
      <c r="Y208" s="38">
        <v>2663</v>
      </c>
      <c r="Z208" s="39">
        <v>207</v>
      </c>
      <c r="AB208" s="19" t="e">
        <f t="shared" ca="1" si="14"/>
        <v>#NAME?</v>
      </c>
      <c r="AC208" s="15">
        <v>2</v>
      </c>
      <c r="AE208" s="19" t="e">
        <f t="shared" ca="1" si="15"/>
        <v>#NAME?</v>
      </c>
    </row>
    <row r="209" spans="1:31" x14ac:dyDescent="0.25">
      <c r="A209" s="9" t="s">
        <v>90</v>
      </c>
      <c r="B209" s="10">
        <v>202</v>
      </c>
      <c r="C209" s="12">
        <v>202886</v>
      </c>
      <c r="D209" s="14" t="s">
        <v>99</v>
      </c>
      <c r="E209" s="14" t="s">
        <v>91</v>
      </c>
      <c r="F209" s="14" t="s">
        <v>92</v>
      </c>
      <c r="G209" s="12">
        <v>6</v>
      </c>
      <c r="H209" s="14" t="s">
        <v>93</v>
      </c>
      <c r="I209" s="14" t="s">
        <v>94</v>
      </c>
      <c r="J209" s="14" t="s">
        <v>95</v>
      </c>
      <c r="K209" s="12">
        <v>2</v>
      </c>
      <c r="L209" s="16">
        <v>26</v>
      </c>
      <c r="M209" s="12">
        <v>4</v>
      </c>
      <c r="N209" s="12">
        <v>2</v>
      </c>
      <c r="O209" s="12">
        <v>1</v>
      </c>
      <c r="P209" s="15">
        <v>0</v>
      </c>
      <c r="Q209" s="15">
        <v>0</v>
      </c>
      <c r="R209" s="12">
        <v>1</v>
      </c>
      <c r="S209" s="12">
        <v>1</v>
      </c>
      <c r="T209" s="12">
        <v>1</v>
      </c>
      <c r="U209" s="12">
        <v>1</v>
      </c>
      <c r="V209" s="12">
        <v>1</v>
      </c>
      <c r="W209" s="13" t="e">
        <f t="shared" ca="1" si="12"/>
        <v>#NAME?</v>
      </c>
      <c r="X209" s="38" t="e">
        <f t="shared" ca="1" si="13"/>
        <v>#NAME?</v>
      </c>
      <c r="Y209" s="38">
        <v>2690</v>
      </c>
      <c r="Z209" s="39">
        <v>208</v>
      </c>
      <c r="AB209" s="19" t="e">
        <f t="shared" ca="1" si="14"/>
        <v>#NAME?</v>
      </c>
      <c r="AC209" s="15">
        <v>2</v>
      </c>
      <c r="AE209" s="19" t="e">
        <f t="shared" ca="1" si="15"/>
        <v>#NAME?</v>
      </c>
    </row>
    <row r="210" spans="1:31" x14ac:dyDescent="0.25">
      <c r="A210" s="9" t="s">
        <v>90</v>
      </c>
      <c r="B210" s="10">
        <v>202</v>
      </c>
      <c r="C210" s="12">
        <v>202649</v>
      </c>
      <c r="D210" s="14" t="s">
        <v>99</v>
      </c>
      <c r="E210" s="14" t="s">
        <v>91</v>
      </c>
      <c r="F210" s="14" t="s">
        <v>92</v>
      </c>
      <c r="G210" s="12">
        <v>4</v>
      </c>
      <c r="H210" s="14" t="s">
        <v>93</v>
      </c>
      <c r="I210" s="14" t="s">
        <v>94</v>
      </c>
      <c r="J210" s="14" t="s">
        <v>95</v>
      </c>
      <c r="K210" s="12">
        <v>9</v>
      </c>
      <c r="L210" s="16">
        <v>65</v>
      </c>
      <c r="M210" s="12">
        <v>5</v>
      </c>
      <c r="N210" s="12">
        <v>3</v>
      </c>
      <c r="O210" s="10">
        <v>1</v>
      </c>
      <c r="P210" s="15">
        <v>0</v>
      </c>
      <c r="Q210" s="15">
        <v>0</v>
      </c>
      <c r="R210" s="12">
        <v>1</v>
      </c>
      <c r="S210" s="12">
        <v>1</v>
      </c>
      <c r="T210" s="12">
        <v>1</v>
      </c>
      <c r="U210" s="12">
        <v>1</v>
      </c>
      <c r="V210" s="12">
        <v>1</v>
      </c>
      <c r="W210" s="13" t="e">
        <f t="shared" ca="1" si="12"/>
        <v>#NAME?</v>
      </c>
      <c r="X210" s="38" t="e">
        <f t="shared" ca="1" si="13"/>
        <v>#NAME?</v>
      </c>
      <c r="Y210" s="38">
        <v>2696</v>
      </c>
      <c r="Z210" s="39">
        <v>209</v>
      </c>
      <c r="AB210" s="19" t="e">
        <f t="shared" ca="1" si="14"/>
        <v>#NAME?</v>
      </c>
      <c r="AC210" s="15">
        <v>9</v>
      </c>
      <c r="AE210" s="19" t="e">
        <f t="shared" ca="1" si="15"/>
        <v>#NAME?</v>
      </c>
    </row>
    <row r="211" spans="1:31" x14ac:dyDescent="0.25">
      <c r="A211" s="9" t="s">
        <v>90</v>
      </c>
      <c r="B211" s="10">
        <v>202</v>
      </c>
      <c r="C211" s="12">
        <v>202178</v>
      </c>
      <c r="D211" s="14" t="s">
        <v>99</v>
      </c>
      <c r="E211" s="14" t="s">
        <v>91</v>
      </c>
      <c r="F211" s="14" t="s">
        <v>92</v>
      </c>
      <c r="G211" s="12">
        <v>2</v>
      </c>
      <c r="H211" s="14" t="s">
        <v>93</v>
      </c>
      <c r="I211" s="14" t="s">
        <v>94</v>
      </c>
      <c r="J211" s="14" t="s">
        <v>95</v>
      </c>
      <c r="K211" s="12">
        <v>5</v>
      </c>
      <c r="L211" s="16">
        <v>25</v>
      </c>
      <c r="M211" s="12">
        <v>4</v>
      </c>
      <c r="N211" s="12">
        <v>1</v>
      </c>
      <c r="O211" s="12">
        <v>23</v>
      </c>
      <c r="P211" s="15">
        <v>18</v>
      </c>
      <c r="Q211" s="15">
        <v>17</v>
      </c>
      <c r="R211" s="12">
        <v>14</v>
      </c>
      <c r="S211" s="12">
        <v>6</v>
      </c>
      <c r="T211" s="12">
        <v>14</v>
      </c>
      <c r="U211" s="12">
        <v>6</v>
      </c>
      <c r="V211" s="12">
        <v>1</v>
      </c>
      <c r="W211" s="13" t="e">
        <f t="shared" ca="1" si="12"/>
        <v>#NAME?</v>
      </c>
      <c r="X211" s="38" t="e">
        <f t="shared" ca="1" si="13"/>
        <v>#NAME?</v>
      </c>
      <c r="Y211" s="38">
        <v>2701</v>
      </c>
      <c r="Z211" s="39">
        <v>210</v>
      </c>
      <c r="AB211" s="19" t="e">
        <f t="shared" ca="1" si="14"/>
        <v>#NAME?</v>
      </c>
      <c r="AC211" s="15">
        <v>9</v>
      </c>
      <c r="AE211" s="19" t="e">
        <f t="shared" ca="1" si="15"/>
        <v>#NAME?</v>
      </c>
    </row>
    <row r="212" spans="1:31" x14ac:dyDescent="0.25">
      <c r="A212" s="9" t="s">
        <v>90</v>
      </c>
      <c r="B212" s="10">
        <v>202</v>
      </c>
      <c r="C212" s="12">
        <v>202769</v>
      </c>
      <c r="D212" s="14" t="s">
        <v>99</v>
      </c>
      <c r="E212" s="14" t="s">
        <v>91</v>
      </c>
      <c r="F212" s="14" t="s">
        <v>92</v>
      </c>
      <c r="G212" s="12">
        <v>6</v>
      </c>
      <c r="H212" s="14" t="s">
        <v>93</v>
      </c>
      <c r="I212" s="14" t="s">
        <v>94</v>
      </c>
      <c r="J212" s="14" t="s">
        <v>95</v>
      </c>
      <c r="K212" s="12">
        <v>8</v>
      </c>
      <c r="L212" s="16">
        <v>9</v>
      </c>
      <c r="M212" s="12">
        <v>5</v>
      </c>
      <c r="N212" s="10">
        <v>3</v>
      </c>
      <c r="O212" s="12">
        <v>1</v>
      </c>
      <c r="P212" s="15">
        <v>1</v>
      </c>
      <c r="Q212" s="15">
        <v>1</v>
      </c>
      <c r="R212" s="12">
        <v>0</v>
      </c>
      <c r="S212" s="12">
        <v>0</v>
      </c>
      <c r="T212" s="12">
        <v>0</v>
      </c>
      <c r="U212" s="12">
        <v>0</v>
      </c>
      <c r="V212" s="12">
        <v>1</v>
      </c>
      <c r="W212" s="13" t="e">
        <f t="shared" ca="1" si="12"/>
        <v>#NAME?</v>
      </c>
      <c r="X212" s="38" t="e">
        <f t="shared" ca="1" si="13"/>
        <v>#NAME?</v>
      </c>
      <c r="Y212" s="38">
        <v>2702</v>
      </c>
      <c r="Z212" s="39">
        <v>211</v>
      </c>
      <c r="AB212" s="19" t="e">
        <f t="shared" ca="1" si="14"/>
        <v>#NAME?</v>
      </c>
      <c r="AC212" s="15">
        <v>9</v>
      </c>
      <c r="AE212" s="19" t="e">
        <f t="shared" ca="1" si="15"/>
        <v>#NAME?</v>
      </c>
    </row>
    <row r="213" spans="1:31" x14ac:dyDescent="0.25">
      <c r="A213" s="9" t="s">
        <v>90</v>
      </c>
      <c r="B213" s="10">
        <v>202</v>
      </c>
      <c r="C213" s="12">
        <v>202379</v>
      </c>
      <c r="D213" s="14" t="s">
        <v>99</v>
      </c>
      <c r="E213" s="14" t="s">
        <v>91</v>
      </c>
      <c r="F213" s="14" t="s">
        <v>92</v>
      </c>
      <c r="G213" s="12">
        <v>3</v>
      </c>
      <c r="H213" s="14" t="s">
        <v>93</v>
      </c>
      <c r="I213" s="14" t="s">
        <v>94</v>
      </c>
      <c r="J213" s="14" t="s">
        <v>95</v>
      </c>
      <c r="K213" s="12">
        <v>14</v>
      </c>
      <c r="L213" s="16">
        <v>31</v>
      </c>
      <c r="M213" s="12">
        <v>6</v>
      </c>
      <c r="N213" s="12">
        <v>4</v>
      </c>
      <c r="O213" s="12">
        <v>6</v>
      </c>
      <c r="P213" s="15">
        <v>5</v>
      </c>
      <c r="Q213" s="15">
        <v>3</v>
      </c>
      <c r="R213" s="12">
        <v>2</v>
      </c>
      <c r="S213" s="12">
        <v>1</v>
      </c>
      <c r="T213" s="12">
        <v>2</v>
      </c>
      <c r="U213" s="12">
        <v>1</v>
      </c>
      <c r="V213" s="12">
        <v>1</v>
      </c>
      <c r="W213" s="13" t="e">
        <f t="shared" ca="1" si="12"/>
        <v>#NAME?</v>
      </c>
      <c r="X213" s="38" t="e">
        <f t="shared" ca="1" si="13"/>
        <v>#NAME?</v>
      </c>
      <c r="Y213" s="38">
        <v>2721</v>
      </c>
      <c r="Z213" s="39">
        <v>212</v>
      </c>
      <c r="AB213" s="19" t="e">
        <f t="shared" ca="1" si="14"/>
        <v>#NAME?</v>
      </c>
      <c r="AC213" s="15">
        <v>9</v>
      </c>
      <c r="AE213" s="19" t="e">
        <f t="shared" ca="1" si="15"/>
        <v>#NAME?</v>
      </c>
    </row>
    <row r="214" spans="1:31" x14ac:dyDescent="0.25">
      <c r="A214" s="9" t="s">
        <v>90</v>
      </c>
      <c r="B214" s="10">
        <v>202</v>
      </c>
      <c r="C214" s="12">
        <v>202391</v>
      </c>
      <c r="D214" s="14" t="s">
        <v>99</v>
      </c>
      <c r="E214" s="14" t="s">
        <v>91</v>
      </c>
      <c r="F214" s="14" t="s">
        <v>92</v>
      </c>
      <c r="G214" s="12">
        <v>3</v>
      </c>
      <c r="H214" s="14" t="s">
        <v>93</v>
      </c>
      <c r="I214" s="14" t="s">
        <v>94</v>
      </c>
      <c r="J214" s="14" t="s">
        <v>95</v>
      </c>
      <c r="K214" s="12">
        <v>10</v>
      </c>
      <c r="L214" s="16">
        <v>67</v>
      </c>
      <c r="M214" s="12">
        <v>6</v>
      </c>
      <c r="N214" s="10">
        <v>4</v>
      </c>
      <c r="O214" s="12">
        <v>3</v>
      </c>
      <c r="P214" s="15">
        <v>1</v>
      </c>
      <c r="Q214" s="15">
        <v>1</v>
      </c>
      <c r="R214" s="12">
        <v>3</v>
      </c>
      <c r="S214" s="12">
        <v>1</v>
      </c>
      <c r="T214" s="12">
        <v>3</v>
      </c>
      <c r="U214" s="12">
        <v>1</v>
      </c>
      <c r="V214" s="12">
        <v>1</v>
      </c>
      <c r="W214" s="13" t="e">
        <f t="shared" ca="1" si="12"/>
        <v>#NAME?</v>
      </c>
      <c r="X214" s="38" t="e">
        <f t="shared" ca="1" si="13"/>
        <v>#NAME?</v>
      </c>
      <c r="Y214" s="38">
        <v>2727</v>
      </c>
      <c r="Z214" s="39">
        <v>213</v>
      </c>
      <c r="AB214" s="19" t="e">
        <f t="shared" ca="1" si="14"/>
        <v>#NAME?</v>
      </c>
      <c r="AC214" s="15">
        <v>9</v>
      </c>
      <c r="AE214" s="19" t="e">
        <f t="shared" ca="1" si="15"/>
        <v>#NAME?</v>
      </c>
    </row>
    <row r="215" spans="1:31" x14ac:dyDescent="0.25">
      <c r="A215" s="9" t="s">
        <v>90</v>
      </c>
      <c r="B215" s="10">
        <v>202</v>
      </c>
      <c r="C215" s="12">
        <v>202484</v>
      </c>
      <c r="D215" s="14" t="s">
        <v>99</v>
      </c>
      <c r="E215" s="14" t="s">
        <v>91</v>
      </c>
      <c r="F215" s="14" t="s">
        <v>92</v>
      </c>
      <c r="G215" s="12">
        <v>4</v>
      </c>
      <c r="H215" s="14" t="s">
        <v>93</v>
      </c>
      <c r="I215" s="14" t="s">
        <v>94</v>
      </c>
      <c r="J215" s="14" t="s">
        <v>95</v>
      </c>
      <c r="K215" s="12">
        <v>4</v>
      </c>
      <c r="L215" s="16">
        <v>57</v>
      </c>
      <c r="M215" s="12">
        <v>3</v>
      </c>
      <c r="N215" s="12">
        <v>3</v>
      </c>
      <c r="O215" s="12">
        <v>3</v>
      </c>
      <c r="P215" s="15">
        <v>3</v>
      </c>
      <c r="Q215" s="15">
        <v>0</v>
      </c>
      <c r="R215" s="12">
        <v>3</v>
      </c>
      <c r="S215" s="12">
        <v>3</v>
      </c>
      <c r="T215" s="12">
        <v>3</v>
      </c>
      <c r="U215" s="12">
        <v>3</v>
      </c>
      <c r="V215" s="12">
        <v>1</v>
      </c>
      <c r="W215" s="13" t="e">
        <f t="shared" ca="1" si="12"/>
        <v>#NAME?</v>
      </c>
      <c r="X215" s="38" t="e">
        <f t="shared" ca="1" si="13"/>
        <v>#NAME?</v>
      </c>
      <c r="Y215" s="38">
        <v>2735</v>
      </c>
      <c r="Z215" s="39">
        <v>214</v>
      </c>
      <c r="AB215" s="19" t="e">
        <f t="shared" ca="1" si="14"/>
        <v>#NAME?</v>
      </c>
      <c r="AC215" s="15">
        <v>9</v>
      </c>
      <c r="AE215" s="19" t="e">
        <f t="shared" ca="1" si="15"/>
        <v>#NAME?</v>
      </c>
    </row>
    <row r="216" spans="1:31" x14ac:dyDescent="0.25">
      <c r="A216" s="9" t="s">
        <v>90</v>
      </c>
      <c r="B216" s="10">
        <v>202</v>
      </c>
      <c r="C216" s="12">
        <v>202265</v>
      </c>
      <c r="D216" s="14" t="s">
        <v>99</v>
      </c>
      <c r="E216" s="14" t="s">
        <v>91</v>
      </c>
      <c r="F216" s="14" t="s">
        <v>92</v>
      </c>
      <c r="G216" s="12">
        <v>2</v>
      </c>
      <c r="H216" s="14" t="s">
        <v>93</v>
      </c>
      <c r="I216" s="14" t="s">
        <v>94</v>
      </c>
      <c r="J216" s="14" t="s">
        <v>95</v>
      </c>
      <c r="K216" s="12">
        <v>14</v>
      </c>
      <c r="L216" s="16">
        <v>34</v>
      </c>
      <c r="M216" s="12">
        <v>3</v>
      </c>
      <c r="N216" s="10">
        <v>1</v>
      </c>
      <c r="O216" s="12">
        <v>15</v>
      </c>
      <c r="P216" s="15">
        <v>15</v>
      </c>
      <c r="Q216" s="15">
        <v>6</v>
      </c>
      <c r="R216" s="12">
        <v>11</v>
      </c>
      <c r="S216" s="12">
        <v>3</v>
      </c>
      <c r="T216" s="12">
        <v>11</v>
      </c>
      <c r="U216" s="12">
        <v>3</v>
      </c>
      <c r="V216" s="12">
        <v>1</v>
      </c>
      <c r="W216" s="13" t="e">
        <f t="shared" ca="1" si="12"/>
        <v>#NAME?</v>
      </c>
      <c r="X216" s="38" t="e">
        <f t="shared" ca="1" si="13"/>
        <v>#NAME?</v>
      </c>
      <c r="Y216" s="38">
        <v>2738</v>
      </c>
      <c r="Z216" s="39">
        <v>215</v>
      </c>
      <c r="AB216" s="19" t="e">
        <f t="shared" ca="1" si="14"/>
        <v>#NAME?</v>
      </c>
      <c r="AC216" s="15">
        <v>2</v>
      </c>
      <c r="AE216" s="19" t="e">
        <f t="shared" ca="1" si="15"/>
        <v>#NAME?</v>
      </c>
    </row>
    <row r="217" spans="1:31" x14ac:dyDescent="0.25">
      <c r="A217" s="9" t="s">
        <v>90</v>
      </c>
      <c r="B217" s="10">
        <v>202</v>
      </c>
      <c r="C217" s="12">
        <v>202305</v>
      </c>
      <c r="D217" s="14" t="s">
        <v>99</v>
      </c>
      <c r="E217" s="14" t="s">
        <v>91</v>
      </c>
      <c r="F217" s="14" t="s">
        <v>92</v>
      </c>
      <c r="G217" s="12">
        <v>2</v>
      </c>
      <c r="H217" s="14" t="s">
        <v>93</v>
      </c>
      <c r="I217" s="14" t="s">
        <v>94</v>
      </c>
      <c r="J217" s="14" t="s">
        <v>95</v>
      </c>
      <c r="K217" s="12">
        <v>5</v>
      </c>
      <c r="L217" s="16">
        <v>49</v>
      </c>
      <c r="M217" s="12">
        <v>4</v>
      </c>
      <c r="N217" s="10">
        <v>2</v>
      </c>
      <c r="O217" s="10">
        <v>1</v>
      </c>
      <c r="P217" s="15">
        <v>0</v>
      </c>
      <c r="Q217" s="15">
        <v>0</v>
      </c>
      <c r="R217" s="12">
        <v>1</v>
      </c>
      <c r="S217" s="12">
        <v>0</v>
      </c>
      <c r="T217" s="12">
        <v>1</v>
      </c>
      <c r="U217" s="12">
        <v>0</v>
      </c>
      <c r="V217" s="12">
        <v>1</v>
      </c>
      <c r="W217" s="13" t="e">
        <f t="shared" ca="1" si="12"/>
        <v>#NAME?</v>
      </c>
      <c r="X217" s="38" t="e">
        <f t="shared" ca="1" si="13"/>
        <v>#NAME?</v>
      </c>
      <c r="Y217" s="38">
        <v>2752</v>
      </c>
      <c r="Z217" s="39">
        <v>216</v>
      </c>
      <c r="AB217" s="19" t="e">
        <f t="shared" ca="1" si="14"/>
        <v>#NAME?</v>
      </c>
      <c r="AC217" s="15">
        <v>9</v>
      </c>
      <c r="AE217" s="19" t="e">
        <f t="shared" ca="1" si="15"/>
        <v>#NAME?</v>
      </c>
    </row>
    <row r="218" spans="1:31" x14ac:dyDescent="0.25">
      <c r="A218" s="9" t="s">
        <v>90</v>
      </c>
      <c r="B218" s="10">
        <v>202</v>
      </c>
      <c r="C218" s="12">
        <v>202688</v>
      </c>
      <c r="D218" s="14" t="s">
        <v>99</v>
      </c>
      <c r="E218" s="14" t="s">
        <v>91</v>
      </c>
      <c r="F218" s="14" t="s">
        <v>92</v>
      </c>
      <c r="G218" s="12">
        <v>4</v>
      </c>
      <c r="H218" s="14" t="s">
        <v>93</v>
      </c>
      <c r="I218" s="14" t="s">
        <v>94</v>
      </c>
      <c r="J218" s="14" t="s">
        <v>95</v>
      </c>
      <c r="K218" s="12">
        <v>4</v>
      </c>
      <c r="L218" s="16">
        <v>8</v>
      </c>
      <c r="M218" s="12">
        <v>2</v>
      </c>
      <c r="N218" s="12">
        <v>4</v>
      </c>
      <c r="O218" s="12">
        <v>21</v>
      </c>
      <c r="P218" s="15">
        <v>9</v>
      </c>
      <c r="Q218" s="15">
        <v>3</v>
      </c>
      <c r="R218" s="12">
        <v>8</v>
      </c>
      <c r="S218" s="12">
        <v>4</v>
      </c>
      <c r="T218" s="12">
        <v>8</v>
      </c>
      <c r="U218" s="12">
        <v>4</v>
      </c>
      <c r="V218" s="12">
        <v>1</v>
      </c>
      <c r="W218" s="13" t="e">
        <f t="shared" ca="1" si="12"/>
        <v>#NAME?</v>
      </c>
      <c r="X218" s="38" t="e">
        <f t="shared" ca="1" si="13"/>
        <v>#NAME?</v>
      </c>
      <c r="Y218" s="38">
        <v>2753</v>
      </c>
      <c r="Z218" s="39">
        <v>217</v>
      </c>
      <c r="AB218" s="19" t="e">
        <f t="shared" ca="1" si="14"/>
        <v>#NAME?</v>
      </c>
      <c r="AC218" s="15">
        <v>9</v>
      </c>
      <c r="AE218" s="19" t="e">
        <f t="shared" ca="1" si="15"/>
        <v>#NAME?</v>
      </c>
    </row>
    <row r="219" spans="1:31" x14ac:dyDescent="0.25">
      <c r="A219" s="9" t="s">
        <v>90</v>
      </c>
      <c r="B219" s="10">
        <v>202</v>
      </c>
      <c r="C219" s="12">
        <v>202421</v>
      </c>
      <c r="D219" s="14" t="s">
        <v>99</v>
      </c>
      <c r="E219" s="14" t="s">
        <v>91</v>
      </c>
      <c r="F219" s="14" t="s">
        <v>92</v>
      </c>
      <c r="G219" s="12">
        <v>3</v>
      </c>
      <c r="H219" s="14" t="s">
        <v>93</v>
      </c>
      <c r="I219" s="14" t="s">
        <v>94</v>
      </c>
      <c r="J219" s="14" t="s">
        <v>95</v>
      </c>
      <c r="K219" s="12">
        <v>6</v>
      </c>
      <c r="L219" s="16">
        <v>37</v>
      </c>
      <c r="M219" s="12">
        <v>1</v>
      </c>
      <c r="N219" s="10">
        <v>3</v>
      </c>
      <c r="O219" s="12">
        <v>22</v>
      </c>
      <c r="P219" s="15">
        <v>21</v>
      </c>
      <c r="Q219" s="15">
        <v>5</v>
      </c>
      <c r="R219" s="12">
        <v>8</v>
      </c>
      <c r="S219" s="12">
        <v>3</v>
      </c>
      <c r="T219" s="12">
        <v>8</v>
      </c>
      <c r="U219" s="12">
        <v>3</v>
      </c>
      <c r="V219" s="12">
        <v>1</v>
      </c>
      <c r="W219" s="13" t="e">
        <f t="shared" ca="1" si="12"/>
        <v>#NAME?</v>
      </c>
      <c r="X219" s="38" t="e">
        <f t="shared" ca="1" si="13"/>
        <v>#NAME?</v>
      </c>
      <c r="Y219" s="38">
        <v>2761</v>
      </c>
      <c r="Z219" s="39">
        <v>218</v>
      </c>
      <c r="AB219" s="19" t="e">
        <f t="shared" ca="1" si="14"/>
        <v>#NAME?</v>
      </c>
      <c r="AC219" s="15">
        <v>9</v>
      </c>
      <c r="AE219" s="19" t="e">
        <f t="shared" ca="1" si="15"/>
        <v>#NAME?</v>
      </c>
    </row>
    <row r="220" spans="1:31" x14ac:dyDescent="0.25">
      <c r="A220" s="9" t="s">
        <v>90</v>
      </c>
      <c r="B220" s="10">
        <v>202</v>
      </c>
      <c r="C220" s="12">
        <v>202575</v>
      </c>
      <c r="D220" s="14" t="s">
        <v>99</v>
      </c>
      <c r="E220" s="14" t="s">
        <v>91</v>
      </c>
      <c r="F220" s="14" t="s">
        <v>92</v>
      </c>
      <c r="G220" s="12">
        <v>4</v>
      </c>
      <c r="H220" s="14" t="s">
        <v>93</v>
      </c>
      <c r="I220" s="14" t="s">
        <v>94</v>
      </c>
      <c r="J220" s="14" t="s">
        <v>95</v>
      </c>
      <c r="K220" s="12">
        <v>1</v>
      </c>
      <c r="L220" s="16">
        <v>57</v>
      </c>
      <c r="M220" s="12">
        <v>2</v>
      </c>
      <c r="N220" s="12">
        <v>3</v>
      </c>
      <c r="O220" s="10">
        <v>1</v>
      </c>
      <c r="P220" s="15">
        <v>0</v>
      </c>
      <c r="Q220" s="15">
        <v>0</v>
      </c>
      <c r="R220" s="12">
        <v>1</v>
      </c>
      <c r="S220" s="12">
        <v>1</v>
      </c>
      <c r="T220" s="12">
        <v>1</v>
      </c>
      <c r="U220" s="12">
        <v>1</v>
      </c>
      <c r="V220" s="12">
        <v>1</v>
      </c>
      <c r="W220" s="13" t="e">
        <f t="shared" ca="1" si="12"/>
        <v>#NAME?</v>
      </c>
      <c r="X220" s="38" t="e">
        <f t="shared" ca="1" si="13"/>
        <v>#NAME?</v>
      </c>
      <c r="Y220" s="38">
        <v>2762</v>
      </c>
      <c r="Z220" s="39">
        <v>219</v>
      </c>
      <c r="AB220" s="19" t="e">
        <f t="shared" ca="1" si="14"/>
        <v>#NAME?</v>
      </c>
      <c r="AC220" s="15">
        <v>9</v>
      </c>
      <c r="AE220" s="19" t="e">
        <f t="shared" ca="1" si="15"/>
        <v>#NAME?</v>
      </c>
    </row>
    <row r="221" spans="1:31" x14ac:dyDescent="0.25">
      <c r="A221" s="9" t="s">
        <v>90</v>
      </c>
      <c r="B221" s="10">
        <v>202</v>
      </c>
      <c r="C221" s="12">
        <v>202745</v>
      </c>
      <c r="D221" s="14" t="s">
        <v>99</v>
      </c>
      <c r="E221" s="14" t="s">
        <v>91</v>
      </c>
      <c r="F221" s="14" t="s">
        <v>92</v>
      </c>
      <c r="G221" s="12">
        <v>5</v>
      </c>
      <c r="H221" s="14" t="s">
        <v>93</v>
      </c>
      <c r="I221" s="14" t="s">
        <v>94</v>
      </c>
      <c r="J221" s="14" t="s">
        <v>95</v>
      </c>
      <c r="K221" s="12">
        <v>1</v>
      </c>
      <c r="L221" s="16">
        <v>8</v>
      </c>
      <c r="M221" s="12">
        <v>3</v>
      </c>
      <c r="N221" s="10">
        <v>4</v>
      </c>
      <c r="O221" s="12">
        <v>7</v>
      </c>
      <c r="P221" s="15">
        <v>1</v>
      </c>
      <c r="Q221" s="15">
        <v>0</v>
      </c>
      <c r="R221" s="12">
        <v>2</v>
      </c>
      <c r="S221" s="12">
        <v>0</v>
      </c>
      <c r="T221" s="12">
        <v>2</v>
      </c>
      <c r="U221" s="12">
        <v>0</v>
      </c>
      <c r="V221" s="12">
        <v>1</v>
      </c>
      <c r="W221" s="13" t="e">
        <f t="shared" ca="1" si="12"/>
        <v>#NAME?</v>
      </c>
      <c r="X221" s="38" t="e">
        <f t="shared" ca="1" si="13"/>
        <v>#NAME?</v>
      </c>
      <c r="Y221" s="38">
        <v>2778</v>
      </c>
      <c r="Z221" s="39">
        <v>220</v>
      </c>
      <c r="AB221" s="19" t="e">
        <f t="shared" ca="1" si="14"/>
        <v>#NAME?</v>
      </c>
      <c r="AC221" s="15">
        <v>9</v>
      </c>
      <c r="AE221" s="19" t="e">
        <f t="shared" ca="1" si="15"/>
        <v>#NAME?</v>
      </c>
    </row>
    <row r="222" spans="1:31" x14ac:dyDescent="0.25">
      <c r="A222" s="9" t="s">
        <v>90</v>
      </c>
      <c r="B222" s="10">
        <v>202</v>
      </c>
      <c r="C222" s="12">
        <v>202604</v>
      </c>
      <c r="D222" s="14" t="s">
        <v>99</v>
      </c>
      <c r="E222" s="14" t="s">
        <v>91</v>
      </c>
      <c r="F222" s="14" t="s">
        <v>92</v>
      </c>
      <c r="G222" s="12">
        <v>4</v>
      </c>
      <c r="H222" s="14" t="s">
        <v>93</v>
      </c>
      <c r="I222" s="14" t="s">
        <v>94</v>
      </c>
      <c r="J222" s="14" t="s">
        <v>95</v>
      </c>
      <c r="K222" s="12">
        <v>1</v>
      </c>
      <c r="L222" s="16">
        <v>29</v>
      </c>
      <c r="M222" s="12">
        <v>2</v>
      </c>
      <c r="N222" s="12">
        <v>4</v>
      </c>
      <c r="O222" s="12">
        <v>7</v>
      </c>
      <c r="P222" s="15">
        <v>2</v>
      </c>
      <c r="Q222" s="15">
        <v>1</v>
      </c>
      <c r="R222" s="12">
        <v>0</v>
      </c>
      <c r="S222" s="12">
        <v>0</v>
      </c>
      <c r="T222" s="12">
        <v>0</v>
      </c>
      <c r="U222" s="12">
        <v>0</v>
      </c>
      <c r="V222" s="12">
        <v>1</v>
      </c>
      <c r="W222" s="13" t="e">
        <f t="shared" ca="1" si="12"/>
        <v>#NAME?</v>
      </c>
      <c r="X222" s="38" t="e">
        <f t="shared" ca="1" si="13"/>
        <v>#NAME?</v>
      </c>
      <c r="Y222" s="38">
        <v>2786</v>
      </c>
      <c r="Z222" s="39">
        <v>221</v>
      </c>
      <c r="AB222" s="19" t="e">
        <f t="shared" ca="1" si="14"/>
        <v>#NAME?</v>
      </c>
      <c r="AC222" s="15">
        <v>2</v>
      </c>
      <c r="AE222" s="19" t="e">
        <f t="shared" ca="1" si="15"/>
        <v>#NAME?</v>
      </c>
    </row>
    <row r="223" spans="1:31" x14ac:dyDescent="0.25">
      <c r="A223" s="9" t="s">
        <v>90</v>
      </c>
      <c r="B223" s="10">
        <v>202</v>
      </c>
      <c r="C223" s="12">
        <v>202109</v>
      </c>
      <c r="D223" s="14" t="s">
        <v>99</v>
      </c>
      <c r="E223" s="14" t="s">
        <v>91</v>
      </c>
      <c r="F223" s="14" t="s">
        <v>92</v>
      </c>
      <c r="G223" s="12">
        <v>2</v>
      </c>
      <c r="H223" s="14" t="s">
        <v>93</v>
      </c>
      <c r="I223" s="14" t="s">
        <v>94</v>
      </c>
      <c r="J223" s="14" t="s">
        <v>95</v>
      </c>
      <c r="K223" s="12">
        <v>2</v>
      </c>
      <c r="L223" s="16">
        <v>30</v>
      </c>
      <c r="M223" s="12">
        <v>1</v>
      </c>
      <c r="N223" s="12">
        <v>3</v>
      </c>
      <c r="O223" s="12">
        <v>4</v>
      </c>
      <c r="P223" s="15">
        <v>0</v>
      </c>
      <c r="Q223" s="15">
        <v>0</v>
      </c>
      <c r="R223" s="12">
        <v>2</v>
      </c>
      <c r="S223" s="12">
        <v>2</v>
      </c>
      <c r="T223" s="12">
        <v>2</v>
      </c>
      <c r="U223" s="12">
        <v>2</v>
      </c>
      <c r="V223" s="12">
        <v>1</v>
      </c>
      <c r="W223" s="13" t="e">
        <f t="shared" ca="1" si="12"/>
        <v>#NAME?</v>
      </c>
      <c r="X223" s="38" t="e">
        <f t="shared" ca="1" si="13"/>
        <v>#NAME?</v>
      </c>
      <c r="Y223" s="38">
        <v>2819</v>
      </c>
      <c r="Z223" s="39">
        <v>222</v>
      </c>
      <c r="AB223" s="19" t="e">
        <f t="shared" ca="1" si="14"/>
        <v>#NAME?</v>
      </c>
      <c r="AC223" s="15">
        <v>9</v>
      </c>
      <c r="AE223" s="19" t="e">
        <f t="shared" ca="1" si="15"/>
        <v>#NAME?</v>
      </c>
    </row>
    <row r="224" spans="1:31" x14ac:dyDescent="0.25">
      <c r="A224" s="9" t="s">
        <v>90</v>
      </c>
      <c r="B224" s="10">
        <v>202</v>
      </c>
      <c r="C224" s="12">
        <v>202116</v>
      </c>
      <c r="D224" s="14" t="s">
        <v>99</v>
      </c>
      <c r="E224" s="14" t="s">
        <v>91</v>
      </c>
      <c r="F224" s="14" t="s">
        <v>92</v>
      </c>
      <c r="G224" s="12">
        <v>2</v>
      </c>
      <c r="H224" s="14" t="s">
        <v>93</v>
      </c>
      <c r="I224" s="14" t="s">
        <v>94</v>
      </c>
      <c r="J224" s="14" t="s">
        <v>95</v>
      </c>
      <c r="K224" s="12">
        <v>1</v>
      </c>
      <c r="L224" s="16">
        <v>9</v>
      </c>
      <c r="M224" s="12">
        <v>1</v>
      </c>
      <c r="N224" s="10">
        <v>1</v>
      </c>
      <c r="O224" s="12">
        <v>15</v>
      </c>
      <c r="P224" s="15">
        <v>10</v>
      </c>
      <c r="Q224" s="15">
        <v>0</v>
      </c>
      <c r="R224" s="10">
        <v>13</v>
      </c>
      <c r="S224" s="10">
        <v>2</v>
      </c>
      <c r="T224" s="10">
        <v>13</v>
      </c>
      <c r="U224" s="10">
        <v>2</v>
      </c>
      <c r="V224" s="12">
        <v>1</v>
      </c>
      <c r="W224" s="13" t="e">
        <f t="shared" ca="1" si="12"/>
        <v>#NAME?</v>
      </c>
      <c r="X224" s="38" t="e">
        <f t="shared" ca="1" si="13"/>
        <v>#NAME?</v>
      </c>
      <c r="Y224" s="38">
        <v>2823</v>
      </c>
      <c r="Z224" s="39">
        <v>223</v>
      </c>
      <c r="AB224" s="19" t="e">
        <f t="shared" ca="1" si="14"/>
        <v>#NAME?</v>
      </c>
      <c r="AC224" s="15">
        <v>9</v>
      </c>
      <c r="AE224" s="19" t="e">
        <f t="shared" ca="1" si="15"/>
        <v>#NAME?</v>
      </c>
    </row>
    <row r="225" spans="1:32" x14ac:dyDescent="0.25">
      <c r="A225" s="9" t="s">
        <v>90</v>
      </c>
      <c r="B225" s="10">
        <v>202</v>
      </c>
      <c r="C225" s="12">
        <v>202725</v>
      </c>
      <c r="D225" s="14" t="s">
        <v>99</v>
      </c>
      <c r="E225" s="14" t="s">
        <v>91</v>
      </c>
      <c r="F225" s="14" t="s">
        <v>92</v>
      </c>
      <c r="G225" s="12">
        <v>4</v>
      </c>
      <c r="H225" s="14" t="s">
        <v>93</v>
      </c>
      <c r="I225" s="14" t="s">
        <v>94</v>
      </c>
      <c r="J225" s="14" t="s">
        <v>95</v>
      </c>
      <c r="K225" s="12">
        <v>10</v>
      </c>
      <c r="L225" s="16">
        <v>59</v>
      </c>
      <c r="M225" s="12">
        <v>5</v>
      </c>
      <c r="N225" s="12">
        <v>1</v>
      </c>
      <c r="O225" s="12">
        <v>23</v>
      </c>
      <c r="P225" s="15">
        <v>16</v>
      </c>
      <c r="Q225" s="15">
        <v>12</v>
      </c>
      <c r="R225" s="12">
        <v>18</v>
      </c>
      <c r="S225" s="12">
        <v>11</v>
      </c>
      <c r="T225" s="12">
        <v>18</v>
      </c>
      <c r="U225" s="12">
        <v>11</v>
      </c>
      <c r="V225" s="12">
        <v>1</v>
      </c>
      <c r="W225" s="13" t="e">
        <f t="shared" ca="1" si="12"/>
        <v>#NAME?</v>
      </c>
      <c r="X225" s="38" t="e">
        <f t="shared" ca="1" si="13"/>
        <v>#NAME?</v>
      </c>
      <c r="Y225" s="38">
        <v>2836</v>
      </c>
      <c r="Z225" s="39">
        <v>224</v>
      </c>
      <c r="AB225" s="19" t="e">
        <f t="shared" ca="1" si="14"/>
        <v>#NAME?</v>
      </c>
      <c r="AC225" s="15">
        <v>9</v>
      </c>
      <c r="AE225" s="19" t="e">
        <f t="shared" ca="1" si="15"/>
        <v>#NAME?</v>
      </c>
    </row>
    <row r="226" spans="1:32" x14ac:dyDescent="0.25">
      <c r="A226" s="9" t="s">
        <v>90</v>
      </c>
      <c r="B226" s="10">
        <v>202</v>
      </c>
      <c r="C226" s="12">
        <v>202313</v>
      </c>
      <c r="D226" s="14" t="s">
        <v>99</v>
      </c>
      <c r="E226" s="14" t="s">
        <v>91</v>
      </c>
      <c r="F226" s="14" t="s">
        <v>92</v>
      </c>
      <c r="G226" s="12">
        <v>2</v>
      </c>
      <c r="H226" s="14" t="s">
        <v>93</v>
      </c>
      <c r="I226" s="14" t="s">
        <v>94</v>
      </c>
      <c r="J226" s="14" t="s">
        <v>95</v>
      </c>
      <c r="K226" s="12">
        <v>1</v>
      </c>
      <c r="L226" s="16">
        <v>71</v>
      </c>
      <c r="M226" s="12">
        <v>3</v>
      </c>
      <c r="N226" s="12">
        <v>4</v>
      </c>
      <c r="O226" s="12">
        <v>20</v>
      </c>
      <c r="P226" s="15">
        <v>16</v>
      </c>
      <c r="Q226" s="15">
        <v>10</v>
      </c>
      <c r="R226" s="12">
        <v>5</v>
      </c>
      <c r="S226" s="12">
        <v>1</v>
      </c>
      <c r="T226" s="12">
        <v>5</v>
      </c>
      <c r="U226" s="12">
        <v>1</v>
      </c>
      <c r="V226" s="12">
        <v>1</v>
      </c>
      <c r="W226" s="13" t="e">
        <f t="shared" ca="1" si="12"/>
        <v>#NAME?</v>
      </c>
      <c r="X226" s="38" t="e">
        <f t="shared" ca="1" si="13"/>
        <v>#NAME?</v>
      </c>
      <c r="Y226" s="38">
        <v>2840</v>
      </c>
      <c r="Z226" s="39">
        <v>225</v>
      </c>
      <c r="AB226" s="19" t="e">
        <f t="shared" ca="1" si="14"/>
        <v>#NAME?</v>
      </c>
      <c r="AC226" s="15">
        <v>9</v>
      </c>
      <c r="AE226" s="19" t="e">
        <f t="shared" ca="1" si="15"/>
        <v>#NAME?</v>
      </c>
    </row>
    <row r="227" spans="1:32" x14ac:dyDescent="0.25">
      <c r="A227" s="9" t="s">
        <v>90</v>
      </c>
      <c r="B227" s="10">
        <v>202</v>
      </c>
      <c r="C227" s="12">
        <v>202031</v>
      </c>
      <c r="D227" s="14" t="s">
        <v>99</v>
      </c>
      <c r="E227" s="14" t="s">
        <v>91</v>
      </c>
      <c r="F227" s="14" t="s">
        <v>92</v>
      </c>
      <c r="G227" s="12">
        <v>1</v>
      </c>
      <c r="H227" s="14" t="s">
        <v>93</v>
      </c>
      <c r="I227" s="14" t="s">
        <v>94</v>
      </c>
      <c r="J227" s="14" t="s">
        <v>95</v>
      </c>
      <c r="K227" s="12">
        <v>15</v>
      </c>
      <c r="L227" s="16">
        <v>29</v>
      </c>
      <c r="M227" s="12">
        <v>1</v>
      </c>
      <c r="N227" s="12">
        <v>4</v>
      </c>
      <c r="O227" s="12">
        <v>15</v>
      </c>
      <c r="P227" s="15">
        <v>13</v>
      </c>
      <c r="Q227" s="15">
        <v>9</v>
      </c>
      <c r="R227" s="12">
        <v>15</v>
      </c>
      <c r="S227" s="12">
        <v>6</v>
      </c>
      <c r="T227" s="12">
        <v>15</v>
      </c>
      <c r="U227" s="12">
        <v>6</v>
      </c>
      <c r="V227" s="12">
        <v>1</v>
      </c>
      <c r="W227" s="13" t="e">
        <f t="shared" ca="1" si="12"/>
        <v>#NAME?</v>
      </c>
      <c r="X227" s="38" t="e">
        <f t="shared" ca="1" si="13"/>
        <v>#NAME?</v>
      </c>
      <c r="Y227" s="38">
        <v>2841</v>
      </c>
      <c r="Z227" s="39">
        <v>226</v>
      </c>
      <c r="AB227" s="19" t="e">
        <f t="shared" ca="1" si="14"/>
        <v>#NAME?</v>
      </c>
      <c r="AC227" s="15">
        <v>2</v>
      </c>
      <c r="AE227" s="19" t="e">
        <f t="shared" ca="1" si="15"/>
        <v>#NAME?</v>
      </c>
    </row>
    <row r="228" spans="1:32" x14ac:dyDescent="0.25">
      <c r="A228" s="9" t="s">
        <v>90</v>
      </c>
      <c r="B228" s="10">
        <v>202</v>
      </c>
      <c r="C228" s="12">
        <v>202373</v>
      </c>
      <c r="D228" s="14" t="s">
        <v>99</v>
      </c>
      <c r="E228" s="14" t="s">
        <v>91</v>
      </c>
      <c r="F228" s="14" t="s">
        <v>92</v>
      </c>
      <c r="G228" s="12">
        <v>3</v>
      </c>
      <c r="H228" s="14" t="s">
        <v>93</v>
      </c>
      <c r="I228" s="14" t="s">
        <v>94</v>
      </c>
      <c r="J228" s="14" t="s">
        <v>95</v>
      </c>
      <c r="K228" s="12">
        <v>7</v>
      </c>
      <c r="L228" s="16">
        <v>60</v>
      </c>
      <c r="M228" s="12">
        <v>2</v>
      </c>
      <c r="N228" s="12">
        <v>4</v>
      </c>
      <c r="O228" s="10">
        <v>1</v>
      </c>
      <c r="P228" s="15">
        <v>0</v>
      </c>
      <c r="Q228" s="15">
        <v>0</v>
      </c>
      <c r="R228" s="12">
        <v>1</v>
      </c>
      <c r="S228" s="12">
        <v>0</v>
      </c>
      <c r="T228" s="12">
        <v>1</v>
      </c>
      <c r="U228" s="12">
        <v>0</v>
      </c>
      <c r="V228" s="12">
        <v>1</v>
      </c>
      <c r="W228" s="13" t="e">
        <f t="shared" ca="1" si="12"/>
        <v>#NAME?</v>
      </c>
      <c r="X228" s="38" t="e">
        <f t="shared" ca="1" si="13"/>
        <v>#NAME?</v>
      </c>
      <c r="Y228" s="38">
        <v>2845</v>
      </c>
      <c r="Z228" s="39">
        <v>227</v>
      </c>
      <c r="AB228" s="19" t="e">
        <f t="shared" ca="1" si="14"/>
        <v>#NAME?</v>
      </c>
      <c r="AC228" s="15">
        <v>9</v>
      </c>
      <c r="AE228" s="19" t="e">
        <f t="shared" ca="1" si="15"/>
        <v>#NAME?</v>
      </c>
    </row>
    <row r="229" spans="1:32" x14ac:dyDescent="0.25">
      <c r="A229" s="9" t="s">
        <v>90</v>
      </c>
      <c r="B229" s="10">
        <v>202</v>
      </c>
      <c r="C229" s="12">
        <v>202161</v>
      </c>
      <c r="D229" s="14" t="s">
        <v>99</v>
      </c>
      <c r="E229" s="14" t="s">
        <v>91</v>
      </c>
      <c r="F229" s="14" t="s">
        <v>92</v>
      </c>
      <c r="G229" s="12">
        <v>2</v>
      </c>
      <c r="H229" s="14" t="s">
        <v>93</v>
      </c>
      <c r="I229" s="14" t="s">
        <v>94</v>
      </c>
      <c r="J229" s="14" t="s">
        <v>95</v>
      </c>
      <c r="K229" s="12">
        <v>8</v>
      </c>
      <c r="L229" s="16">
        <v>20</v>
      </c>
      <c r="M229" s="12">
        <v>5</v>
      </c>
      <c r="N229" s="12">
        <v>1</v>
      </c>
      <c r="O229" s="12">
        <v>1</v>
      </c>
      <c r="P229" s="15">
        <v>1</v>
      </c>
      <c r="Q229" s="15">
        <v>1</v>
      </c>
      <c r="R229" s="12">
        <v>0</v>
      </c>
      <c r="S229" s="12">
        <v>0</v>
      </c>
      <c r="T229" s="12">
        <v>0</v>
      </c>
      <c r="U229" s="12">
        <v>0</v>
      </c>
      <c r="V229" s="12">
        <v>1</v>
      </c>
      <c r="W229" s="13" t="e">
        <f t="shared" ca="1" si="12"/>
        <v>#NAME?</v>
      </c>
      <c r="X229" s="38" t="e">
        <f t="shared" ca="1" si="13"/>
        <v>#NAME?</v>
      </c>
      <c r="Y229" s="38">
        <v>2847</v>
      </c>
      <c r="Z229" s="39">
        <v>228</v>
      </c>
      <c r="AB229" s="19" t="e">
        <f t="shared" ca="1" si="14"/>
        <v>#NAME?</v>
      </c>
      <c r="AC229" s="15">
        <v>9</v>
      </c>
      <c r="AE229" s="19" t="e">
        <f t="shared" ca="1" si="15"/>
        <v>#NAME?</v>
      </c>
    </row>
    <row r="230" spans="1:32" x14ac:dyDescent="0.25">
      <c r="A230" s="9" t="s">
        <v>90</v>
      </c>
      <c r="B230" s="10">
        <v>202</v>
      </c>
      <c r="C230" s="12">
        <v>202248</v>
      </c>
      <c r="D230" s="14" t="s">
        <v>99</v>
      </c>
      <c r="E230" s="14" t="s">
        <v>91</v>
      </c>
      <c r="F230" s="14" t="s">
        <v>92</v>
      </c>
      <c r="G230" s="12">
        <v>2</v>
      </c>
      <c r="H230" s="14" t="s">
        <v>93</v>
      </c>
      <c r="I230" s="14" t="s">
        <v>94</v>
      </c>
      <c r="J230" s="14" t="s">
        <v>95</v>
      </c>
      <c r="K230" s="12">
        <v>2</v>
      </c>
      <c r="L230" s="16">
        <v>67</v>
      </c>
      <c r="M230" s="12">
        <v>3</v>
      </c>
      <c r="N230" s="10">
        <v>4</v>
      </c>
      <c r="O230" s="10">
        <v>7</v>
      </c>
      <c r="P230" s="15">
        <v>6</v>
      </c>
      <c r="Q230" s="15">
        <v>1</v>
      </c>
      <c r="R230" s="12">
        <v>1</v>
      </c>
      <c r="S230" s="12">
        <v>1</v>
      </c>
      <c r="T230" s="12">
        <v>1</v>
      </c>
      <c r="U230" s="12">
        <v>1</v>
      </c>
      <c r="V230" s="12">
        <v>1</v>
      </c>
      <c r="W230" s="13" t="e">
        <f t="shared" ca="1" si="12"/>
        <v>#NAME?</v>
      </c>
      <c r="X230" s="38" t="e">
        <f t="shared" ca="1" si="13"/>
        <v>#NAME?</v>
      </c>
      <c r="Y230" s="38">
        <v>2856</v>
      </c>
      <c r="Z230" s="39">
        <v>229</v>
      </c>
      <c r="AB230" s="19" t="e">
        <f t="shared" ca="1" si="14"/>
        <v>#NAME?</v>
      </c>
      <c r="AC230" s="15">
        <v>2</v>
      </c>
      <c r="AE230" s="19" t="e">
        <f t="shared" ca="1" si="15"/>
        <v>#NAME?</v>
      </c>
    </row>
    <row r="231" spans="1:32" x14ac:dyDescent="0.25">
      <c r="A231" s="9" t="s">
        <v>90</v>
      </c>
      <c r="B231" s="10">
        <v>202</v>
      </c>
      <c r="C231" s="12">
        <v>202739</v>
      </c>
      <c r="D231" s="14" t="s">
        <v>99</v>
      </c>
      <c r="E231" s="14" t="s">
        <v>91</v>
      </c>
      <c r="F231" s="14" t="s">
        <v>92</v>
      </c>
      <c r="G231" s="12">
        <v>5</v>
      </c>
      <c r="H231" s="14" t="s">
        <v>93</v>
      </c>
      <c r="I231" s="14" t="s">
        <v>94</v>
      </c>
      <c r="J231" s="14" t="s">
        <v>95</v>
      </c>
      <c r="K231" s="12">
        <v>28</v>
      </c>
      <c r="L231" s="16">
        <v>51</v>
      </c>
      <c r="M231" s="12">
        <v>1</v>
      </c>
      <c r="N231" s="12">
        <v>4</v>
      </c>
      <c r="O231" s="12">
        <v>22</v>
      </c>
      <c r="P231" s="15">
        <v>0</v>
      </c>
      <c r="Q231" s="15">
        <v>0</v>
      </c>
      <c r="R231" s="12">
        <v>17</v>
      </c>
      <c r="S231" s="12">
        <v>9</v>
      </c>
      <c r="T231" s="12">
        <v>17</v>
      </c>
      <c r="U231" s="12">
        <v>9</v>
      </c>
      <c r="V231" s="12">
        <v>1</v>
      </c>
      <c r="W231" s="13" t="e">
        <f t="shared" ca="1" si="12"/>
        <v>#NAME?</v>
      </c>
      <c r="X231" s="38" t="e">
        <f t="shared" ca="1" si="13"/>
        <v>#NAME?</v>
      </c>
      <c r="Y231" s="38">
        <v>2858</v>
      </c>
      <c r="Z231" s="39">
        <v>230</v>
      </c>
      <c r="AB231" s="19" t="e">
        <f t="shared" ca="1" si="14"/>
        <v>#NAME?</v>
      </c>
      <c r="AC231" s="15">
        <v>9</v>
      </c>
      <c r="AE231" s="19" t="e">
        <f t="shared" ca="1" si="15"/>
        <v>#NAME?</v>
      </c>
    </row>
    <row r="232" spans="1:32" x14ac:dyDescent="0.25">
      <c r="A232" s="9" t="s">
        <v>90</v>
      </c>
      <c r="B232" s="10">
        <v>202</v>
      </c>
      <c r="C232" s="12">
        <v>202277</v>
      </c>
      <c r="D232" s="14" t="s">
        <v>99</v>
      </c>
      <c r="E232" s="14" t="s">
        <v>91</v>
      </c>
      <c r="F232" s="14" t="s">
        <v>92</v>
      </c>
      <c r="G232" s="12">
        <v>2</v>
      </c>
      <c r="H232" s="14" t="s">
        <v>93</v>
      </c>
      <c r="I232" s="14" t="s">
        <v>94</v>
      </c>
      <c r="J232" s="14" t="s">
        <v>95</v>
      </c>
      <c r="K232" s="12">
        <v>16</v>
      </c>
      <c r="L232" s="16">
        <v>13</v>
      </c>
      <c r="M232" s="12">
        <v>4</v>
      </c>
      <c r="N232" s="10">
        <v>2</v>
      </c>
      <c r="O232" s="12">
        <v>4</v>
      </c>
      <c r="P232" s="15">
        <v>0</v>
      </c>
      <c r="Q232" s="15">
        <v>0</v>
      </c>
      <c r="R232" s="12">
        <v>3</v>
      </c>
      <c r="S232" s="12">
        <v>2</v>
      </c>
      <c r="T232" s="12">
        <v>3</v>
      </c>
      <c r="U232" s="12">
        <v>2</v>
      </c>
      <c r="V232" s="12">
        <v>1</v>
      </c>
      <c r="W232" s="13" t="e">
        <f t="shared" ca="1" si="12"/>
        <v>#NAME?</v>
      </c>
      <c r="X232" s="38" t="e">
        <f t="shared" ca="1" si="13"/>
        <v>#NAME?</v>
      </c>
      <c r="Y232" s="38">
        <v>2885</v>
      </c>
      <c r="Z232" s="39">
        <v>231</v>
      </c>
      <c r="AB232" s="19" t="e">
        <f t="shared" ca="1" si="14"/>
        <v>#NAME?</v>
      </c>
      <c r="AC232" s="15">
        <v>2</v>
      </c>
      <c r="AE232" s="19" t="e">
        <f t="shared" ca="1" si="15"/>
        <v>#NAME?</v>
      </c>
    </row>
    <row r="233" spans="1:32" x14ac:dyDescent="0.25">
      <c r="A233" s="9" t="s">
        <v>90</v>
      </c>
      <c r="B233" s="10">
        <v>202</v>
      </c>
      <c r="C233" s="12">
        <v>202345</v>
      </c>
      <c r="D233" s="14" t="s">
        <v>99</v>
      </c>
      <c r="E233" s="14" t="s">
        <v>91</v>
      </c>
      <c r="F233" s="14" t="s">
        <v>92</v>
      </c>
      <c r="G233" s="12">
        <v>3</v>
      </c>
      <c r="H233" s="14" t="s">
        <v>93</v>
      </c>
      <c r="I233" s="14" t="s">
        <v>94</v>
      </c>
      <c r="J233" s="14" t="s">
        <v>95</v>
      </c>
      <c r="K233" s="12">
        <v>6</v>
      </c>
      <c r="L233" s="16">
        <v>1</v>
      </c>
      <c r="M233" s="12">
        <v>2</v>
      </c>
      <c r="N233" s="10">
        <v>2</v>
      </c>
      <c r="O233" s="12">
        <v>4</v>
      </c>
      <c r="P233" s="15">
        <v>2</v>
      </c>
      <c r="Q233" s="15">
        <v>1</v>
      </c>
      <c r="R233" s="12">
        <v>4</v>
      </c>
      <c r="S233" s="12">
        <v>0</v>
      </c>
      <c r="T233" s="12">
        <v>4</v>
      </c>
      <c r="U233" s="12">
        <v>0</v>
      </c>
      <c r="V233" s="12">
        <v>1</v>
      </c>
      <c r="W233" s="13" t="e">
        <f t="shared" ca="1" si="12"/>
        <v>#NAME?</v>
      </c>
      <c r="X233" s="38" t="e">
        <f t="shared" ca="1" si="13"/>
        <v>#NAME?</v>
      </c>
      <c r="Y233" s="38">
        <v>2906</v>
      </c>
      <c r="Z233" s="39">
        <v>232</v>
      </c>
      <c r="AB233" s="19" t="e">
        <f t="shared" ca="1" si="14"/>
        <v>#NAME?</v>
      </c>
      <c r="AC233" s="15">
        <v>9</v>
      </c>
      <c r="AE233" s="19" t="e">
        <f t="shared" ca="1" si="15"/>
        <v>#NAME?</v>
      </c>
    </row>
    <row r="234" spans="1:32" x14ac:dyDescent="0.25">
      <c r="A234" s="9" t="s">
        <v>90</v>
      </c>
      <c r="B234" s="10">
        <v>202</v>
      </c>
      <c r="C234" s="12">
        <v>202458</v>
      </c>
      <c r="D234" s="14" t="s">
        <v>99</v>
      </c>
      <c r="E234" s="14" t="s">
        <v>91</v>
      </c>
      <c r="F234" s="14" t="s">
        <v>92</v>
      </c>
      <c r="G234" s="12">
        <v>4</v>
      </c>
      <c r="H234" s="14" t="s">
        <v>93</v>
      </c>
      <c r="I234" s="14" t="s">
        <v>94</v>
      </c>
      <c r="J234" s="14" t="s">
        <v>95</v>
      </c>
      <c r="K234" s="12">
        <v>6</v>
      </c>
      <c r="L234" s="16">
        <v>42</v>
      </c>
      <c r="M234" s="12">
        <v>5</v>
      </c>
      <c r="N234" s="12">
        <v>3</v>
      </c>
      <c r="O234" s="12">
        <v>23</v>
      </c>
      <c r="P234" s="15">
        <v>12</v>
      </c>
      <c r="Q234" s="15">
        <v>8</v>
      </c>
      <c r="R234" s="12">
        <v>18</v>
      </c>
      <c r="S234" s="12">
        <v>15</v>
      </c>
      <c r="T234" s="12">
        <v>18</v>
      </c>
      <c r="U234" s="12">
        <v>15</v>
      </c>
      <c r="V234" s="12">
        <v>1</v>
      </c>
      <c r="W234" s="13" t="e">
        <f t="shared" ca="1" si="12"/>
        <v>#NAME?</v>
      </c>
      <c r="X234" s="38" t="e">
        <f t="shared" ca="1" si="13"/>
        <v>#NAME?</v>
      </c>
      <c r="Y234" s="38">
        <v>2910</v>
      </c>
      <c r="Z234" s="39">
        <v>233</v>
      </c>
      <c r="AB234" s="19" t="e">
        <f t="shared" ca="1" si="14"/>
        <v>#NAME?</v>
      </c>
      <c r="AC234" s="15">
        <v>9</v>
      </c>
      <c r="AE234" s="19" t="e">
        <f t="shared" ca="1" si="15"/>
        <v>#NAME?</v>
      </c>
    </row>
    <row r="235" spans="1:32" x14ac:dyDescent="0.25">
      <c r="A235" s="9" t="s">
        <v>90</v>
      </c>
      <c r="B235" s="10">
        <v>202</v>
      </c>
      <c r="C235" s="12">
        <v>202890</v>
      </c>
      <c r="D235" s="14" t="s">
        <v>99</v>
      </c>
      <c r="E235" s="14" t="s">
        <v>91</v>
      </c>
      <c r="F235" s="14" t="s">
        <v>92</v>
      </c>
      <c r="G235" s="12">
        <v>6</v>
      </c>
      <c r="H235" s="14" t="s">
        <v>93</v>
      </c>
      <c r="I235" s="14" t="s">
        <v>94</v>
      </c>
      <c r="J235" s="14" t="s">
        <v>95</v>
      </c>
      <c r="K235" s="12">
        <v>15</v>
      </c>
      <c r="L235" s="16">
        <v>1</v>
      </c>
      <c r="M235" s="12">
        <v>4</v>
      </c>
      <c r="N235" s="12">
        <v>1</v>
      </c>
      <c r="O235" s="12">
        <v>1</v>
      </c>
      <c r="P235" s="15">
        <v>0</v>
      </c>
      <c r="Q235" s="15">
        <v>0</v>
      </c>
      <c r="R235" s="12">
        <v>1</v>
      </c>
      <c r="S235" s="12">
        <v>0</v>
      </c>
      <c r="T235" s="12">
        <v>1</v>
      </c>
      <c r="U235" s="12">
        <v>0</v>
      </c>
      <c r="V235" s="12">
        <v>1</v>
      </c>
      <c r="W235" s="13" t="e">
        <f t="shared" ca="1" si="12"/>
        <v>#NAME?</v>
      </c>
      <c r="X235" s="38" t="e">
        <f t="shared" ca="1" si="13"/>
        <v>#NAME?</v>
      </c>
      <c r="Y235" s="38">
        <v>2917</v>
      </c>
      <c r="Z235" s="39">
        <v>234</v>
      </c>
      <c r="AB235" s="19" t="e">
        <f t="shared" ca="1" si="14"/>
        <v>#NAME?</v>
      </c>
      <c r="AC235" s="15">
        <v>2</v>
      </c>
      <c r="AE235" s="19" t="e">
        <f t="shared" ca="1" si="15"/>
        <v>#NAME?</v>
      </c>
      <c r="AF235" s="15">
        <v>1</v>
      </c>
    </row>
    <row r="236" spans="1:32" x14ac:dyDescent="0.25">
      <c r="A236" s="9" t="s">
        <v>90</v>
      </c>
      <c r="B236" s="10">
        <v>202</v>
      </c>
      <c r="C236" s="12">
        <v>202041</v>
      </c>
      <c r="D236" s="14" t="s">
        <v>99</v>
      </c>
      <c r="E236" s="14" t="s">
        <v>91</v>
      </c>
      <c r="F236" s="14" t="s">
        <v>92</v>
      </c>
      <c r="G236" s="12">
        <v>1</v>
      </c>
      <c r="H236" s="14" t="s">
        <v>93</v>
      </c>
      <c r="I236" s="14" t="s">
        <v>94</v>
      </c>
      <c r="J236" s="14" t="s">
        <v>95</v>
      </c>
      <c r="K236" s="12">
        <v>17</v>
      </c>
      <c r="L236" s="16">
        <v>14</v>
      </c>
      <c r="M236" s="12">
        <v>4</v>
      </c>
      <c r="N236" s="10">
        <v>4</v>
      </c>
      <c r="O236" s="12">
        <v>2</v>
      </c>
      <c r="P236" s="15">
        <v>2</v>
      </c>
      <c r="Q236" s="15">
        <v>1</v>
      </c>
      <c r="R236" s="10">
        <v>2</v>
      </c>
      <c r="S236" s="10">
        <v>2</v>
      </c>
      <c r="T236" s="10">
        <v>2</v>
      </c>
      <c r="U236" s="10">
        <v>2</v>
      </c>
      <c r="V236" s="12">
        <v>1</v>
      </c>
      <c r="W236" s="13" t="e">
        <f t="shared" ca="1" si="12"/>
        <v>#NAME?</v>
      </c>
      <c r="X236" s="38" t="e">
        <f t="shared" ca="1" si="13"/>
        <v>#NAME?</v>
      </c>
      <c r="Y236" s="38">
        <v>2918</v>
      </c>
      <c r="Z236" s="39">
        <v>235</v>
      </c>
      <c r="AB236" s="19" t="e">
        <f t="shared" ca="1" si="14"/>
        <v>#NAME?</v>
      </c>
      <c r="AC236" s="15">
        <v>9</v>
      </c>
      <c r="AE236" s="19" t="e">
        <f t="shared" ca="1" si="15"/>
        <v>#NAME?</v>
      </c>
    </row>
    <row r="237" spans="1:32" x14ac:dyDescent="0.25">
      <c r="A237" s="9" t="s">
        <v>90</v>
      </c>
      <c r="B237" s="10">
        <v>202</v>
      </c>
      <c r="C237" s="12">
        <v>202239</v>
      </c>
      <c r="D237" s="14" t="s">
        <v>99</v>
      </c>
      <c r="E237" s="14" t="s">
        <v>91</v>
      </c>
      <c r="F237" s="14" t="s">
        <v>92</v>
      </c>
      <c r="G237" s="12">
        <v>2</v>
      </c>
      <c r="H237" s="14" t="s">
        <v>93</v>
      </c>
      <c r="I237" s="14" t="s">
        <v>94</v>
      </c>
      <c r="J237" s="14" t="s">
        <v>95</v>
      </c>
      <c r="K237" s="12">
        <v>7</v>
      </c>
      <c r="L237" s="16">
        <v>53</v>
      </c>
      <c r="M237" s="12">
        <v>5</v>
      </c>
      <c r="N237" s="12">
        <v>4</v>
      </c>
      <c r="O237" s="12">
        <v>1</v>
      </c>
      <c r="P237" s="15">
        <v>1</v>
      </c>
      <c r="Q237" s="15">
        <v>1</v>
      </c>
      <c r="R237" s="12">
        <v>0</v>
      </c>
      <c r="S237" s="12">
        <v>0</v>
      </c>
      <c r="T237" s="12">
        <v>0</v>
      </c>
      <c r="U237" s="12">
        <v>0</v>
      </c>
      <c r="V237" s="12">
        <v>1</v>
      </c>
      <c r="W237" s="13" t="e">
        <f t="shared" ca="1" si="12"/>
        <v>#NAME?</v>
      </c>
      <c r="X237" s="38" t="e">
        <f t="shared" ca="1" si="13"/>
        <v>#NAME?</v>
      </c>
      <c r="Y237" s="38">
        <v>2921</v>
      </c>
      <c r="Z237" s="39">
        <v>236</v>
      </c>
      <c r="AB237" s="19" t="e">
        <f t="shared" ca="1" si="14"/>
        <v>#NAME?</v>
      </c>
      <c r="AC237" s="15">
        <v>2</v>
      </c>
      <c r="AE237" s="19" t="e">
        <f t="shared" ca="1" si="15"/>
        <v>#NAME?</v>
      </c>
    </row>
    <row r="238" spans="1:32" x14ac:dyDescent="0.25">
      <c r="A238" s="9" t="s">
        <v>90</v>
      </c>
      <c r="B238" s="10">
        <v>202</v>
      </c>
      <c r="C238" s="12">
        <v>202139</v>
      </c>
      <c r="D238" s="14" t="s">
        <v>99</v>
      </c>
      <c r="E238" s="14" t="s">
        <v>91</v>
      </c>
      <c r="F238" s="14" t="s">
        <v>92</v>
      </c>
      <c r="G238" s="12">
        <v>2</v>
      </c>
      <c r="H238" s="14" t="s">
        <v>93</v>
      </c>
      <c r="I238" s="14" t="s">
        <v>94</v>
      </c>
      <c r="J238" s="14" t="s">
        <v>95</v>
      </c>
      <c r="K238" s="12">
        <v>12</v>
      </c>
      <c r="L238" s="16">
        <v>17</v>
      </c>
      <c r="M238" s="12">
        <v>6</v>
      </c>
      <c r="N238" s="12">
        <v>2</v>
      </c>
      <c r="O238" s="12">
        <v>23</v>
      </c>
      <c r="P238" s="15">
        <v>8</v>
      </c>
      <c r="Q238" s="15">
        <v>1</v>
      </c>
      <c r="R238" s="12">
        <v>15</v>
      </c>
      <c r="S238" s="12">
        <v>8</v>
      </c>
      <c r="T238" s="12">
        <v>15</v>
      </c>
      <c r="U238" s="12">
        <v>8</v>
      </c>
      <c r="V238" s="12">
        <v>1</v>
      </c>
      <c r="W238" s="13" t="e">
        <f t="shared" ca="1" si="12"/>
        <v>#NAME?</v>
      </c>
      <c r="X238" s="38" t="e">
        <f t="shared" ca="1" si="13"/>
        <v>#NAME?</v>
      </c>
      <c r="Y238" s="38">
        <v>2924</v>
      </c>
      <c r="Z238" s="39">
        <v>237</v>
      </c>
      <c r="AB238" s="19" t="e">
        <f t="shared" ca="1" si="14"/>
        <v>#NAME?</v>
      </c>
      <c r="AC238" s="15">
        <v>9</v>
      </c>
      <c r="AE238" s="19" t="e">
        <f t="shared" ca="1" si="15"/>
        <v>#NAME?</v>
      </c>
    </row>
    <row r="239" spans="1:32" x14ac:dyDescent="0.25">
      <c r="A239" s="9" t="s">
        <v>90</v>
      </c>
      <c r="B239" s="10">
        <v>202</v>
      </c>
      <c r="C239" s="12">
        <v>202347</v>
      </c>
      <c r="D239" s="14" t="s">
        <v>104</v>
      </c>
      <c r="E239" s="14" t="s">
        <v>106</v>
      </c>
      <c r="F239" s="14" t="s">
        <v>107</v>
      </c>
      <c r="G239" s="12">
        <v>1</v>
      </c>
      <c r="H239" s="14" t="s">
        <v>108</v>
      </c>
      <c r="I239" s="14" t="s">
        <v>109</v>
      </c>
      <c r="J239" s="14" t="s">
        <v>110</v>
      </c>
      <c r="K239" s="12">
        <v>1</v>
      </c>
      <c r="L239" s="16">
        <v>46</v>
      </c>
      <c r="M239" s="12">
        <v>5</v>
      </c>
      <c r="N239" s="12">
        <v>3</v>
      </c>
      <c r="O239" s="12">
        <v>1</v>
      </c>
      <c r="P239" s="15">
        <v>0</v>
      </c>
      <c r="Q239" s="15">
        <v>0</v>
      </c>
      <c r="R239" s="12">
        <v>1</v>
      </c>
      <c r="S239" s="12">
        <v>1</v>
      </c>
      <c r="T239" s="12">
        <v>1</v>
      </c>
      <c r="U239" s="12">
        <v>1</v>
      </c>
      <c r="V239" s="12">
        <v>1</v>
      </c>
      <c r="W239" s="13" t="e">
        <f t="shared" ca="1" si="12"/>
        <v>#NAME?</v>
      </c>
      <c r="X239" s="38" t="e">
        <f t="shared" ca="1" si="13"/>
        <v>#NAME?</v>
      </c>
      <c r="Y239" s="38">
        <v>2930</v>
      </c>
      <c r="Z239" s="39">
        <v>238</v>
      </c>
      <c r="AB239" s="19" t="e">
        <f t="shared" ca="1" si="14"/>
        <v>#NAME?</v>
      </c>
      <c r="AC239" s="15">
        <v>2</v>
      </c>
      <c r="AE239" s="19" t="e">
        <f t="shared" ca="1" si="15"/>
        <v>#NAME?</v>
      </c>
      <c r="AF239" s="15">
        <v>1</v>
      </c>
    </row>
    <row r="240" spans="1:32" x14ac:dyDescent="0.25">
      <c r="A240" s="9" t="s">
        <v>90</v>
      </c>
      <c r="B240" s="10">
        <v>202</v>
      </c>
      <c r="C240" s="12">
        <v>202632</v>
      </c>
      <c r="D240" s="14" t="s">
        <v>99</v>
      </c>
      <c r="E240" s="14" t="s">
        <v>91</v>
      </c>
      <c r="F240" s="14" t="s">
        <v>92</v>
      </c>
      <c r="G240" s="12">
        <v>4</v>
      </c>
      <c r="H240" s="14" t="s">
        <v>93</v>
      </c>
      <c r="I240" s="14" t="s">
        <v>94</v>
      </c>
      <c r="J240" s="14" t="s">
        <v>95</v>
      </c>
      <c r="K240" s="12">
        <v>18</v>
      </c>
      <c r="L240" s="16">
        <v>58</v>
      </c>
      <c r="M240" s="12">
        <v>2</v>
      </c>
      <c r="N240" s="10">
        <v>2</v>
      </c>
      <c r="O240" s="12">
        <v>12</v>
      </c>
      <c r="P240" s="15">
        <v>0</v>
      </c>
      <c r="Q240" s="15">
        <v>0</v>
      </c>
      <c r="R240" s="12">
        <v>12</v>
      </c>
      <c r="S240" s="12">
        <v>12</v>
      </c>
      <c r="T240" s="12">
        <v>12</v>
      </c>
      <c r="U240" s="12">
        <v>12</v>
      </c>
      <c r="V240" s="12">
        <v>1</v>
      </c>
      <c r="W240" s="13" t="e">
        <f t="shared" ca="1" si="12"/>
        <v>#NAME?</v>
      </c>
      <c r="X240" s="38" t="e">
        <f t="shared" ca="1" si="13"/>
        <v>#NAME?</v>
      </c>
      <c r="Y240" s="38">
        <v>2939</v>
      </c>
      <c r="Z240" s="39">
        <v>239</v>
      </c>
      <c r="AB240" s="19" t="e">
        <f t="shared" ca="1" si="14"/>
        <v>#NAME?</v>
      </c>
      <c r="AC240" s="15">
        <v>9</v>
      </c>
      <c r="AE240" s="19" t="e">
        <f t="shared" ca="1" si="15"/>
        <v>#NAME?</v>
      </c>
    </row>
    <row r="241" spans="1:31" x14ac:dyDescent="0.25">
      <c r="A241" s="9" t="s">
        <v>90</v>
      </c>
      <c r="B241" s="10">
        <v>202</v>
      </c>
      <c r="C241" s="12">
        <v>202607</v>
      </c>
      <c r="D241" s="14" t="s">
        <v>99</v>
      </c>
      <c r="E241" s="14" t="s">
        <v>91</v>
      </c>
      <c r="F241" s="14" t="s">
        <v>92</v>
      </c>
      <c r="G241" s="12">
        <v>4</v>
      </c>
      <c r="H241" s="14" t="s">
        <v>93</v>
      </c>
      <c r="I241" s="14" t="s">
        <v>94</v>
      </c>
      <c r="J241" s="14" t="s">
        <v>95</v>
      </c>
      <c r="K241" s="12">
        <v>10</v>
      </c>
      <c r="L241" s="16">
        <v>7</v>
      </c>
      <c r="M241" s="12">
        <v>2</v>
      </c>
      <c r="N241" s="12">
        <v>1</v>
      </c>
      <c r="O241" s="12">
        <v>9</v>
      </c>
      <c r="P241" s="15">
        <v>3</v>
      </c>
      <c r="Q241" s="15">
        <v>2</v>
      </c>
      <c r="R241" s="12">
        <v>0</v>
      </c>
      <c r="S241" s="12">
        <v>0</v>
      </c>
      <c r="T241" s="12">
        <v>0</v>
      </c>
      <c r="U241" s="12">
        <v>0</v>
      </c>
      <c r="V241" s="12">
        <v>1</v>
      </c>
      <c r="W241" s="13" t="e">
        <f t="shared" ca="1" si="12"/>
        <v>#NAME?</v>
      </c>
      <c r="X241" s="38" t="e">
        <f t="shared" ca="1" si="13"/>
        <v>#NAME?</v>
      </c>
      <c r="Y241" s="38">
        <v>2944</v>
      </c>
      <c r="Z241" s="39">
        <v>240</v>
      </c>
      <c r="AB241" s="19" t="e">
        <f t="shared" ca="1" si="14"/>
        <v>#NAME?</v>
      </c>
      <c r="AC241" s="15">
        <v>9</v>
      </c>
      <c r="AE241" s="19" t="e">
        <f t="shared" ca="1" si="15"/>
        <v>#NAME?</v>
      </c>
    </row>
    <row r="242" spans="1:31" x14ac:dyDescent="0.25">
      <c r="A242" s="9" t="s">
        <v>90</v>
      </c>
      <c r="B242" s="10">
        <v>202</v>
      </c>
      <c r="C242" s="12">
        <v>202254</v>
      </c>
      <c r="D242" s="14" t="s">
        <v>99</v>
      </c>
      <c r="E242" s="14" t="s">
        <v>91</v>
      </c>
      <c r="F242" s="14" t="s">
        <v>92</v>
      </c>
      <c r="G242" s="12">
        <v>2</v>
      </c>
      <c r="H242" s="14" t="s">
        <v>93</v>
      </c>
      <c r="I242" s="14" t="s">
        <v>94</v>
      </c>
      <c r="J242" s="14" t="s">
        <v>95</v>
      </c>
      <c r="K242" s="12">
        <v>9</v>
      </c>
      <c r="L242" s="16">
        <v>73</v>
      </c>
      <c r="M242" s="12">
        <v>1</v>
      </c>
      <c r="N242" s="12">
        <v>1</v>
      </c>
      <c r="O242" s="12">
        <v>1</v>
      </c>
      <c r="P242" s="15">
        <v>0</v>
      </c>
      <c r="Q242" s="15">
        <v>0</v>
      </c>
      <c r="R242" s="12">
        <v>0</v>
      </c>
      <c r="S242" s="12">
        <v>1</v>
      </c>
      <c r="T242" s="12">
        <v>0</v>
      </c>
      <c r="U242" s="12">
        <v>0</v>
      </c>
      <c r="V242" s="12">
        <v>1</v>
      </c>
      <c r="W242" s="13" t="e">
        <f t="shared" ca="1" si="12"/>
        <v>#NAME?</v>
      </c>
      <c r="X242" s="38" t="e">
        <f t="shared" ca="1" si="13"/>
        <v>#NAME?</v>
      </c>
      <c r="Y242" s="38">
        <v>2949</v>
      </c>
      <c r="Z242" s="39">
        <v>241</v>
      </c>
      <c r="AB242" s="19" t="e">
        <f t="shared" ca="1" si="14"/>
        <v>#NAME?</v>
      </c>
      <c r="AC242" s="15">
        <v>9</v>
      </c>
      <c r="AE242" s="19" t="e">
        <f t="shared" ca="1" si="15"/>
        <v>#NAME?</v>
      </c>
    </row>
    <row r="243" spans="1:31" x14ac:dyDescent="0.25">
      <c r="A243" s="9" t="s">
        <v>90</v>
      </c>
      <c r="B243" s="10">
        <v>202</v>
      </c>
      <c r="C243" s="12">
        <v>202627</v>
      </c>
      <c r="D243" s="14" t="s">
        <v>99</v>
      </c>
      <c r="E243" s="14" t="s">
        <v>91</v>
      </c>
      <c r="F243" s="14" t="s">
        <v>92</v>
      </c>
      <c r="G243" s="12">
        <v>4</v>
      </c>
      <c r="H243" s="14" t="s">
        <v>93</v>
      </c>
      <c r="I243" s="14" t="s">
        <v>94</v>
      </c>
      <c r="J243" s="14" t="s">
        <v>95</v>
      </c>
      <c r="K243" s="12">
        <v>19</v>
      </c>
      <c r="L243" s="16">
        <v>32</v>
      </c>
      <c r="M243" s="12">
        <v>4</v>
      </c>
      <c r="N243" s="12">
        <v>2</v>
      </c>
      <c r="O243" s="12">
        <v>7</v>
      </c>
      <c r="P243" s="15">
        <v>2</v>
      </c>
      <c r="Q243" s="15">
        <v>1</v>
      </c>
      <c r="R243" s="12">
        <v>7</v>
      </c>
      <c r="S243" s="12">
        <v>3</v>
      </c>
      <c r="T243" s="12">
        <v>7</v>
      </c>
      <c r="U243" s="12">
        <v>3</v>
      </c>
      <c r="V243" s="12">
        <v>1</v>
      </c>
      <c r="W243" s="13" t="e">
        <f t="shared" ca="1" si="12"/>
        <v>#NAME?</v>
      </c>
      <c r="X243" s="38" t="e">
        <f t="shared" ca="1" si="13"/>
        <v>#NAME?</v>
      </c>
      <c r="Y243" s="38">
        <v>2958</v>
      </c>
      <c r="Z243" s="39">
        <v>242</v>
      </c>
      <c r="AB243" s="19" t="e">
        <f t="shared" ca="1" si="14"/>
        <v>#NAME?</v>
      </c>
      <c r="AC243" s="15">
        <v>2</v>
      </c>
      <c r="AE243" s="19" t="e">
        <f t="shared" ca="1" si="15"/>
        <v>#NAME?</v>
      </c>
    </row>
    <row r="244" spans="1:31" x14ac:dyDescent="0.25">
      <c r="A244" s="9" t="s">
        <v>90</v>
      </c>
      <c r="B244" s="10">
        <v>202</v>
      </c>
      <c r="C244" s="12">
        <v>202412</v>
      </c>
      <c r="D244" s="14" t="s">
        <v>99</v>
      </c>
      <c r="E244" s="14" t="s">
        <v>91</v>
      </c>
      <c r="F244" s="14" t="s">
        <v>92</v>
      </c>
      <c r="G244" s="12">
        <v>3</v>
      </c>
      <c r="H244" s="14" t="s">
        <v>93</v>
      </c>
      <c r="I244" s="14" t="s">
        <v>94</v>
      </c>
      <c r="J244" s="14" t="s">
        <v>95</v>
      </c>
      <c r="K244" s="12">
        <v>8</v>
      </c>
      <c r="L244" s="16">
        <v>25</v>
      </c>
      <c r="M244" s="12">
        <v>6</v>
      </c>
      <c r="N244" s="12">
        <v>4</v>
      </c>
      <c r="O244" s="12">
        <v>20</v>
      </c>
      <c r="P244" s="15">
        <v>0</v>
      </c>
      <c r="Q244" s="15">
        <v>0</v>
      </c>
      <c r="R244" s="12">
        <v>11</v>
      </c>
      <c r="S244" s="12">
        <v>7</v>
      </c>
      <c r="T244" s="12">
        <v>11</v>
      </c>
      <c r="U244" s="12">
        <v>7</v>
      </c>
      <c r="V244" s="12">
        <v>1</v>
      </c>
      <c r="W244" s="13" t="e">
        <f t="shared" ca="1" si="12"/>
        <v>#NAME?</v>
      </c>
      <c r="X244" s="38" t="e">
        <f t="shared" ca="1" si="13"/>
        <v>#NAME?</v>
      </c>
      <c r="Y244" s="38">
        <v>2965</v>
      </c>
      <c r="Z244" s="39">
        <v>243</v>
      </c>
      <c r="AB244" s="19" t="e">
        <f t="shared" ca="1" si="14"/>
        <v>#NAME?</v>
      </c>
      <c r="AC244" s="15">
        <v>2</v>
      </c>
      <c r="AE244" s="19" t="e">
        <f t="shared" ca="1" si="15"/>
        <v>#NAME?</v>
      </c>
    </row>
    <row r="245" spans="1:31" x14ac:dyDescent="0.25">
      <c r="A245" s="9" t="s">
        <v>90</v>
      </c>
      <c r="B245" s="10">
        <v>202</v>
      </c>
      <c r="C245" s="12">
        <v>202889</v>
      </c>
      <c r="D245" s="14" t="s">
        <v>99</v>
      </c>
      <c r="E245" s="14" t="s">
        <v>91</v>
      </c>
      <c r="F245" s="14" t="s">
        <v>92</v>
      </c>
      <c r="G245" s="12">
        <v>6</v>
      </c>
      <c r="H245" s="14" t="s">
        <v>93</v>
      </c>
      <c r="I245" s="14" t="s">
        <v>94</v>
      </c>
      <c r="J245" s="14" t="s">
        <v>95</v>
      </c>
      <c r="K245" s="12">
        <v>28</v>
      </c>
      <c r="L245" s="16">
        <v>20</v>
      </c>
      <c r="M245" s="12">
        <v>3</v>
      </c>
      <c r="N245" s="12">
        <v>3</v>
      </c>
      <c r="O245" s="12">
        <v>5</v>
      </c>
      <c r="P245" s="15">
        <v>0</v>
      </c>
      <c r="Q245" s="15">
        <v>0</v>
      </c>
      <c r="R245" s="12">
        <v>5</v>
      </c>
      <c r="S245" s="12">
        <v>5</v>
      </c>
      <c r="T245" s="12">
        <v>5</v>
      </c>
      <c r="U245" s="12">
        <v>5</v>
      </c>
      <c r="V245" s="12">
        <v>1</v>
      </c>
      <c r="W245" s="13" t="e">
        <f t="shared" ca="1" si="12"/>
        <v>#NAME?</v>
      </c>
      <c r="X245" s="38" t="e">
        <f t="shared" ca="1" si="13"/>
        <v>#NAME?</v>
      </c>
      <c r="Y245" s="38">
        <v>2975</v>
      </c>
      <c r="Z245" s="39">
        <v>244</v>
      </c>
      <c r="AB245" s="19" t="e">
        <f t="shared" ca="1" si="14"/>
        <v>#NAME?</v>
      </c>
      <c r="AC245" s="15">
        <v>9</v>
      </c>
      <c r="AE245" s="19" t="e">
        <f t="shared" ca="1" si="15"/>
        <v>#NAME?</v>
      </c>
    </row>
    <row r="246" spans="1:31" x14ac:dyDescent="0.25">
      <c r="A246" s="9" t="s">
        <v>90</v>
      </c>
      <c r="B246" s="10">
        <v>202</v>
      </c>
      <c r="C246" s="12">
        <v>202070</v>
      </c>
      <c r="D246" s="14" t="s">
        <v>99</v>
      </c>
      <c r="E246" s="14" t="s">
        <v>91</v>
      </c>
      <c r="F246" s="14" t="s">
        <v>92</v>
      </c>
      <c r="G246" s="12">
        <v>2</v>
      </c>
      <c r="H246" s="14" t="s">
        <v>93</v>
      </c>
      <c r="I246" s="14" t="s">
        <v>94</v>
      </c>
      <c r="J246" s="14" t="s">
        <v>95</v>
      </c>
      <c r="K246" s="12">
        <v>10</v>
      </c>
      <c r="L246" s="16">
        <v>69</v>
      </c>
      <c r="M246" s="12">
        <v>3</v>
      </c>
      <c r="N246" s="12">
        <v>3</v>
      </c>
      <c r="O246" s="12">
        <v>1</v>
      </c>
      <c r="P246" s="15">
        <v>0</v>
      </c>
      <c r="Q246" s="15">
        <v>0</v>
      </c>
      <c r="R246" s="12">
        <v>1</v>
      </c>
      <c r="S246" s="12">
        <v>1</v>
      </c>
      <c r="T246" s="12">
        <v>1</v>
      </c>
      <c r="U246" s="12">
        <v>1</v>
      </c>
      <c r="V246" s="12">
        <v>1</v>
      </c>
      <c r="W246" s="13" t="e">
        <f t="shared" ca="1" si="12"/>
        <v>#NAME?</v>
      </c>
      <c r="X246" s="38" t="e">
        <f t="shared" ca="1" si="13"/>
        <v>#NAME?</v>
      </c>
      <c r="Y246" s="38">
        <v>2978</v>
      </c>
      <c r="Z246" s="39">
        <v>245</v>
      </c>
      <c r="AB246" s="19" t="e">
        <f t="shared" ca="1" si="14"/>
        <v>#NAME?</v>
      </c>
      <c r="AC246" s="15">
        <v>9</v>
      </c>
      <c r="AE246" s="19" t="e">
        <f t="shared" ca="1" si="15"/>
        <v>#NAME?</v>
      </c>
    </row>
    <row r="247" spans="1:31" x14ac:dyDescent="0.25">
      <c r="A247" s="9" t="s">
        <v>90</v>
      </c>
      <c r="B247" s="10">
        <v>202</v>
      </c>
      <c r="C247" s="12">
        <v>202834</v>
      </c>
      <c r="D247" s="14" t="s">
        <v>99</v>
      </c>
      <c r="E247" s="14" t="s">
        <v>91</v>
      </c>
      <c r="F247" s="14" t="s">
        <v>92</v>
      </c>
      <c r="G247" s="12">
        <v>6</v>
      </c>
      <c r="H247" s="14" t="s">
        <v>93</v>
      </c>
      <c r="I247" s="14" t="s">
        <v>94</v>
      </c>
      <c r="J247" s="14" t="s">
        <v>95</v>
      </c>
      <c r="K247" s="12">
        <v>6</v>
      </c>
      <c r="L247" s="16">
        <v>50</v>
      </c>
      <c r="M247" s="12">
        <v>6</v>
      </c>
      <c r="N247" s="12">
        <v>3</v>
      </c>
      <c r="O247" s="10">
        <v>1</v>
      </c>
      <c r="P247" s="15">
        <v>0</v>
      </c>
      <c r="Q247" s="15">
        <v>0</v>
      </c>
      <c r="R247" s="12">
        <v>1</v>
      </c>
      <c r="S247" s="12">
        <v>0</v>
      </c>
      <c r="T247" s="12">
        <v>1</v>
      </c>
      <c r="U247" s="12">
        <v>0</v>
      </c>
      <c r="V247" s="12">
        <v>1</v>
      </c>
      <c r="W247" s="13" t="e">
        <f t="shared" ca="1" si="12"/>
        <v>#NAME?</v>
      </c>
      <c r="X247" s="38" t="e">
        <f t="shared" ca="1" si="13"/>
        <v>#NAME?</v>
      </c>
      <c r="Y247" s="38">
        <v>2993</v>
      </c>
      <c r="Z247" s="39">
        <v>246</v>
      </c>
      <c r="AB247" s="19" t="e">
        <f t="shared" ca="1" si="14"/>
        <v>#NAME?</v>
      </c>
      <c r="AC247" s="15">
        <v>9</v>
      </c>
      <c r="AE247" s="19" t="e">
        <f t="shared" ca="1" si="15"/>
        <v>#NAME?</v>
      </c>
    </row>
    <row r="248" spans="1:31" x14ac:dyDescent="0.25">
      <c r="A248" s="9" t="s">
        <v>90</v>
      </c>
      <c r="B248" s="10">
        <v>202</v>
      </c>
      <c r="C248" s="12">
        <v>202250</v>
      </c>
      <c r="D248" s="14" t="s">
        <v>99</v>
      </c>
      <c r="E248" s="14" t="s">
        <v>91</v>
      </c>
      <c r="F248" s="14" t="s">
        <v>92</v>
      </c>
      <c r="G248" s="12">
        <v>2</v>
      </c>
      <c r="H248" s="14" t="s">
        <v>93</v>
      </c>
      <c r="I248" s="14" t="s">
        <v>94</v>
      </c>
      <c r="J248" s="14" t="s">
        <v>95</v>
      </c>
      <c r="K248" s="12">
        <v>9</v>
      </c>
      <c r="L248" s="16">
        <v>65</v>
      </c>
      <c r="M248" s="12">
        <v>1</v>
      </c>
      <c r="N248" s="12">
        <v>1</v>
      </c>
      <c r="O248" s="10">
        <v>17</v>
      </c>
      <c r="P248" s="15">
        <v>6</v>
      </c>
      <c r="Q248" s="15">
        <v>3</v>
      </c>
      <c r="R248" s="12">
        <v>4</v>
      </c>
      <c r="S248" s="12">
        <v>1</v>
      </c>
      <c r="T248" s="12">
        <v>4</v>
      </c>
      <c r="U248" s="12">
        <v>1</v>
      </c>
      <c r="V248" s="12">
        <v>1</v>
      </c>
      <c r="W248" s="13" t="e">
        <f t="shared" ca="1" si="12"/>
        <v>#NAME?</v>
      </c>
      <c r="X248" s="38" t="e">
        <f t="shared" ca="1" si="13"/>
        <v>#NAME?</v>
      </c>
      <c r="Y248" s="38">
        <v>3012</v>
      </c>
      <c r="Z248" s="39">
        <v>247</v>
      </c>
      <c r="AB248" s="19" t="e">
        <f t="shared" ca="1" si="14"/>
        <v>#NAME?</v>
      </c>
      <c r="AC248" s="15">
        <v>9</v>
      </c>
      <c r="AE248" s="19" t="e">
        <f t="shared" ca="1" si="15"/>
        <v>#NAME?</v>
      </c>
    </row>
    <row r="249" spans="1:31" x14ac:dyDescent="0.25">
      <c r="A249" s="9" t="s">
        <v>90</v>
      </c>
      <c r="B249" s="10">
        <v>202</v>
      </c>
      <c r="C249" s="12">
        <v>202842</v>
      </c>
      <c r="D249" s="14" t="s">
        <v>99</v>
      </c>
      <c r="E249" s="14" t="s">
        <v>91</v>
      </c>
      <c r="F249" s="14" t="s">
        <v>92</v>
      </c>
      <c r="G249" s="12">
        <v>6</v>
      </c>
      <c r="H249" s="14" t="s">
        <v>93</v>
      </c>
      <c r="I249" s="14" t="s">
        <v>94</v>
      </c>
      <c r="J249" s="14" t="s">
        <v>95</v>
      </c>
      <c r="K249" s="12">
        <v>4</v>
      </c>
      <c r="L249" s="16">
        <v>29</v>
      </c>
      <c r="M249" s="12">
        <v>5</v>
      </c>
      <c r="N249" s="12">
        <v>3</v>
      </c>
      <c r="O249" s="12">
        <v>4</v>
      </c>
      <c r="P249" s="15">
        <v>4</v>
      </c>
      <c r="Q249" s="15">
        <v>2</v>
      </c>
      <c r="R249" s="12">
        <v>2</v>
      </c>
      <c r="S249" s="12">
        <v>2</v>
      </c>
      <c r="T249" s="12">
        <v>2</v>
      </c>
      <c r="U249" s="12">
        <v>2</v>
      </c>
      <c r="V249" s="12">
        <v>1</v>
      </c>
      <c r="W249" s="13" t="e">
        <f t="shared" ca="1" si="12"/>
        <v>#NAME?</v>
      </c>
      <c r="X249" s="38" t="e">
        <f t="shared" ca="1" si="13"/>
        <v>#NAME?</v>
      </c>
      <c r="Y249" s="38">
        <v>3016</v>
      </c>
      <c r="Z249" s="39">
        <v>248</v>
      </c>
      <c r="AB249" s="19" t="e">
        <f t="shared" ca="1" si="14"/>
        <v>#NAME?</v>
      </c>
      <c r="AC249" s="15">
        <v>2</v>
      </c>
      <c r="AE249" s="19" t="e">
        <f t="shared" ca="1" si="15"/>
        <v>#NAME?</v>
      </c>
    </row>
    <row r="250" spans="1:31" x14ac:dyDescent="0.25">
      <c r="A250" s="9" t="s">
        <v>90</v>
      </c>
      <c r="B250" s="10">
        <v>202</v>
      </c>
      <c r="C250" s="12">
        <v>202270</v>
      </c>
      <c r="D250" s="14" t="s">
        <v>99</v>
      </c>
      <c r="E250" s="14" t="s">
        <v>91</v>
      </c>
      <c r="F250" s="14" t="s">
        <v>92</v>
      </c>
      <c r="G250" s="12">
        <v>2</v>
      </c>
      <c r="H250" s="14" t="s">
        <v>93</v>
      </c>
      <c r="I250" s="14" t="s">
        <v>94</v>
      </c>
      <c r="J250" s="14" t="s">
        <v>95</v>
      </c>
      <c r="K250" s="12">
        <v>2</v>
      </c>
      <c r="L250" s="16">
        <v>6</v>
      </c>
      <c r="M250" s="12">
        <v>1</v>
      </c>
      <c r="N250" s="12">
        <v>4</v>
      </c>
      <c r="O250" s="12">
        <v>6</v>
      </c>
      <c r="P250" s="15">
        <v>6</v>
      </c>
      <c r="Q250" s="15">
        <v>2</v>
      </c>
      <c r="R250" s="12">
        <v>5</v>
      </c>
      <c r="S250" s="12">
        <v>5</v>
      </c>
      <c r="T250" s="12">
        <v>5</v>
      </c>
      <c r="U250" s="12">
        <v>5</v>
      </c>
      <c r="V250" s="12">
        <v>1</v>
      </c>
      <c r="W250" s="13" t="e">
        <f t="shared" ca="1" si="12"/>
        <v>#NAME?</v>
      </c>
      <c r="X250" s="38" t="e">
        <f t="shared" ca="1" si="13"/>
        <v>#NAME?</v>
      </c>
      <c r="Y250" s="38">
        <v>3032</v>
      </c>
      <c r="Z250" s="39">
        <v>249</v>
      </c>
      <c r="AB250" s="19" t="e">
        <f t="shared" ca="1" si="14"/>
        <v>#NAME?</v>
      </c>
      <c r="AC250" s="15">
        <v>9</v>
      </c>
      <c r="AE250" s="19" t="e">
        <f t="shared" ca="1" si="15"/>
        <v>#NAME?</v>
      </c>
    </row>
    <row r="251" spans="1:31" x14ac:dyDescent="0.25">
      <c r="A251" s="9" t="s">
        <v>90</v>
      </c>
      <c r="B251" s="10">
        <v>202</v>
      </c>
      <c r="C251" s="12">
        <v>202893</v>
      </c>
      <c r="D251" s="14" t="s">
        <v>99</v>
      </c>
      <c r="E251" s="14" t="s">
        <v>91</v>
      </c>
      <c r="F251" s="14" t="s">
        <v>92</v>
      </c>
      <c r="G251" s="12">
        <v>6</v>
      </c>
      <c r="H251" s="14" t="s">
        <v>93</v>
      </c>
      <c r="I251" s="14" t="s">
        <v>94</v>
      </c>
      <c r="J251" s="14" t="s">
        <v>95</v>
      </c>
      <c r="K251" s="12">
        <v>5</v>
      </c>
      <c r="L251" s="16">
        <v>71</v>
      </c>
      <c r="M251" s="12">
        <v>5</v>
      </c>
      <c r="N251" s="12">
        <v>4</v>
      </c>
      <c r="O251" s="12">
        <v>11</v>
      </c>
      <c r="P251" s="15">
        <v>4</v>
      </c>
      <c r="Q251" s="15">
        <v>4</v>
      </c>
      <c r="R251" s="12">
        <v>11</v>
      </c>
      <c r="S251" s="12">
        <v>2</v>
      </c>
      <c r="T251" s="12">
        <v>11</v>
      </c>
      <c r="U251" s="12">
        <v>2</v>
      </c>
      <c r="V251" s="12">
        <v>1</v>
      </c>
      <c r="W251" s="13" t="e">
        <f t="shared" ca="1" si="12"/>
        <v>#NAME?</v>
      </c>
      <c r="X251" s="38" t="e">
        <f t="shared" ca="1" si="13"/>
        <v>#NAME?</v>
      </c>
      <c r="Y251" s="38">
        <v>3035</v>
      </c>
      <c r="Z251" s="39">
        <v>250</v>
      </c>
      <c r="AB251" s="19" t="e">
        <f t="shared" ca="1" si="14"/>
        <v>#NAME?</v>
      </c>
      <c r="AC251" s="15">
        <v>9</v>
      </c>
      <c r="AE251" s="19" t="e">
        <f t="shared" ca="1" si="15"/>
        <v>#NAME?</v>
      </c>
    </row>
    <row r="252" spans="1:31" x14ac:dyDescent="0.25">
      <c r="A252" s="9" t="s">
        <v>90</v>
      </c>
      <c r="B252" s="10">
        <v>202</v>
      </c>
      <c r="C252" s="12">
        <v>202223</v>
      </c>
      <c r="D252" s="14" t="s">
        <v>99</v>
      </c>
      <c r="E252" s="14" t="s">
        <v>91</v>
      </c>
      <c r="F252" s="14" t="s">
        <v>92</v>
      </c>
      <c r="G252" s="12">
        <v>2</v>
      </c>
      <c r="H252" s="14" t="s">
        <v>93</v>
      </c>
      <c r="I252" s="14" t="s">
        <v>94</v>
      </c>
      <c r="J252" s="14" t="s">
        <v>95</v>
      </c>
      <c r="K252" s="12">
        <v>19</v>
      </c>
      <c r="L252" s="16">
        <v>56</v>
      </c>
      <c r="M252" s="12">
        <v>6</v>
      </c>
      <c r="N252" s="12">
        <v>3</v>
      </c>
      <c r="O252" s="12">
        <v>2</v>
      </c>
      <c r="P252" s="15">
        <v>0</v>
      </c>
      <c r="Q252" s="15">
        <v>0</v>
      </c>
      <c r="R252" s="12">
        <v>1</v>
      </c>
      <c r="S252" s="12">
        <v>0</v>
      </c>
      <c r="T252" s="12">
        <v>1</v>
      </c>
      <c r="U252" s="12">
        <v>0</v>
      </c>
      <c r="V252" s="12">
        <v>1</v>
      </c>
      <c r="W252" s="13" t="e">
        <f t="shared" ca="1" si="12"/>
        <v>#NAME?</v>
      </c>
      <c r="X252" s="38" t="e">
        <f t="shared" ca="1" si="13"/>
        <v>#NAME?</v>
      </c>
      <c r="Y252" s="38">
        <v>3039</v>
      </c>
      <c r="Z252" s="39">
        <v>251</v>
      </c>
      <c r="AB252" s="19" t="e">
        <f t="shared" ca="1" si="14"/>
        <v>#NAME?</v>
      </c>
      <c r="AC252" s="15">
        <v>2</v>
      </c>
      <c r="AE252" s="19" t="e">
        <f t="shared" ca="1" si="15"/>
        <v>#NAME?</v>
      </c>
    </row>
    <row r="253" spans="1:31" x14ac:dyDescent="0.25">
      <c r="A253" s="9" t="s">
        <v>90</v>
      </c>
      <c r="B253" s="10">
        <v>202</v>
      </c>
      <c r="C253" s="12">
        <v>202541</v>
      </c>
      <c r="D253" s="14" t="s">
        <v>99</v>
      </c>
      <c r="E253" s="14" t="s">
        <v>91</v>
      </c>
      <c r="F253" s="14" t="s">
        <v>92</v>
      </c>
      <c r="G253" s="12">
        <v>4</v>
      </c>
      <c r="H253" s="14" t="s">
        <v>93</v>
      </c>
      <c r="I253" s="14" t="s">
        <v>94</v>
      </c>
      <c r="J253" s="14" t="s">
        <v>95</v>
      </c>
      <c r="K253" s="12">
        <v>12</v>
      </c>
      <c r="L253" s="16">
        <v>16</v>
      </c>
      <c r="M253" s="12">
        <v>2</v>
      </c>
      <c r="N253" s="10">
        <v>1</v>
      </c>
      <c r="O253" s="12">
        <v>21</v>
      </c>
      <c r="P253" s="15">
        <v>18</v>
      </c>
      <c r="Q253" s="15">
        <v>18</v>
      </c>
      <c r="R253" s="12">
        <v>21</v>
      </c>
      <c r="S253" s="12">
        <v>7</v>
      </c>
      <c r="T253" s="12">
        <v>21</v>
      </c>
      <c r="U253" s="12">
        <v>7</v>
      </c>
      <c r="V253" s="12">
        <v>1</v>
      </c>
      <c r="W253" s="13" t="e">
        <f t="shared" ca="1" si="12"/>
        <v>#NAME?</v>
      </c>
      <c r="X253" s="38" t="e">
        <f t="shared" ca="1" si="13"/>
        <v>#NAME?</v>
      </c>
      <c r="Y253" s="38">
        <v>3046</v>
      </c>
      <c r="Z253" s="39">
        <v>252</v>
      </c>
      <c r="AB253" s="19" t="e">
        <f t="shared" ca="1" si="14"/>
        <v>#NAME?</v>
      </c>
      <c r="AC253" s="15">
        <v>9</v>
      </c>
      <c r="AE253" s="19" t="e">
        <f t="shared" ca="1" si="15"/>
        <v>#NAME?</v>
      </c>
    </row>
    <row r="254" spans="1:31" x14ac:dyDescent="0.25">
      <c r="A254" s="9" t="s">
        <v>90</v>
      </c>
      <c r="B254" s="10">
        <v>202</v>
      </c>
      <c r="C254" s="12">
        <v>202810</v>
      </c>
      <c r="D254" s="14" t="s">
        <v>99</v>
      </c>
      <c r="E254" s="14" t="s">
        <v>91</v>
      </c>
      <c r="F254" s="14" t="s">
        <v>92</v>
      </c>
      <c r="G254" s="12">
        <v>6</v>
      </c>
      <c r="H254" s="14" t="s">
        <v>93</v>
      </c>
      <c r="I254" s="14" t="s">
        <v>94</v>
      </c>
      <c r="J254" s="14" t="s">
        <v>95</v>
      </c>
      <c r="K254" s="12">
        <v>16</v>
      </c>
      <c r="L254" s="16">
        <v>26</v>
      </c>
      <c r="M254" s="12">
        <v>6</v>
      </c>
      <c r="N254" s="12">
        <v>1</v>
      </c>
      <c r="O254" s="12">
        <v>23</v>
      </c>
      <c r="P254" s="15">
        <v>21</v>
      </c>
      <c r="Q254" s="15">
        <v>8</v>
      </c>
      <c r="R254" s="12">
        <v>20</v>
      </c>
      <c r="S254" s="12">
        <v>17</v>
      </c>
      <c r="T254" s="12">
        <v>20</v>
      </c>
      <c r="U254" s="12">
        <v>17</v>
      </c>
      <c r="V254" s="12">
        <v>1</v>
      </c>
      <c r="W254" s="13" t="e">
        <f t="shared" ca="1" si="12"/>
        <v>#NAME?</v>
      </c>
      <c r="X254" s="38" t="e">
        <f t="shared" ca="1" si="13"/>
        <v>#NAME?</v>
      </c>
      <c r="Y254" s="38">
        <v>3047</v>
      </c>
      <c r="Z254" s="39">
        <v>253</v>
      </c>
      <c r="AB254" s="19" t="e">
        <f t="shared" ca="1" si="14"/>
        <v>#NAME?</v>
      </c>
      <c r="AC254" s="15">
        <v>2</v>
      </c>
      <c r="AE254" s="19" t="e">
        <f t="shared" ca="1" si="15"/>
        <v>#NAME?</v>
      </c>
    </row>
    <row r="255" spans="1:31" x14ac:dyDescent="0.25">
      <c r="A255" s="9" t="s">
        <v>90</v>
      </c>
      <c r="B255" s="10">
        <v>202</v>
      </c>
      <c r="C255" s="12">
        <v>202322</v>
      </c>
      <c r="D255" s="14" t="s">
        <v>99</v>
      </c>
      <c r="E255" s="14" t="s">
        <v>91</v>
      </c>
      <c r="F255" s="14" t="s">
        <v>92</v>
      </c>
      <c r="G255" s="12">
        <v>2</v>
      </c>
      <c r="H255" s="14" t="s">
        <v>93</v>
      </c>
      <c r="I255" s="14" t="s">
        <v>94</v>
      </c>
      <c r="J255" s="14" t="s">
        <v>95</v>
      </c>
      <c r="K255" s="12">
        <v>1</v>
      </c>
      <c r="L255" s="16">
        <v>29</v>
      </c>
      <c r="M255" s="12">
        <v>4</v>
      </c>
      <c r="N255" s="12">
        <v>2</v>
      </c>
      <c r="O255" s="12">
        <v>12</v>
      </c>
      <c r="P255" s="15">
        <v>2</v>
      </c>
      <c r="Q255" s="15">
        <v>1</v>
      </c>
      <c r="R255" s="12">
        <v>2</v>
      </c>
      <c r="S255" s="12">
        <v>0</v>
      </c>
      <c r="T255" s="12">
        <v>2</v>
      </c>
      <c r="U255" s="12">
        <v>0</v>
      </c>
      <c r="V255" s="12">
        <v>1</v>
      </c>
      <c r="W255" s="13" t="e">
        <f t="shared" ca="1" si="12"/>
        <v>#NAME?</v>
      </c>
      <c r="X255" s="38" t="e">
        <f t="shared" ca="1" si="13"/>
        <v>#NAME?</v>
      </c>
      <c r="Y255" s="38">
        <v>3052</v>
      </c>
      <c r="Z255" s="39">
        <v>254</v>
      </c>
      <c r="AB255" s="19" t="e">
        <f t="shared" ca="1" si="14"/>
        <v>#NAME?</v>
      </c>
      <c r="AC255" s="15">
        <v>9</v>
      </c>
      <c r="AE255" s="19" t="e">
        <f t="shared" ca="1" si="15"/>
        <v>#NAME?</v>
      </c>
    </row>
    <row r="256" spans="1:31" x14ac:dyDescent="0.25">
      <c r="A256" s="9" t="s">
        <v>90</v>
      </c>
      <c r="B256" s="10">
        <v>202</v>
      </c>
      <c r="C256" s="12">
        <v>202263</v>
      </c>
      <c r="D256" s="14" t="s">
        <v>99</v>
      </c>
      <c r="E256" s="14" t="s">
        <v>91</v>
      </c>
      <c r="F256" s="14" t="s">
        <v>92</v>
      </c>
      <c r="G256" s="12">
        <v>2</v>
      </c>
      <c r="H256" s="14" t="s">
        <v>93</v>
      </c>
      <c r="I256" s="14" t="s">
        <v>94</v>
      </c>
      <c r="J256" s="14" t="s">
        <v>95</v>
      </c>
      <c r="K256" s="12">
        <v>1</v>
      </c>
      <c r="L256" s="16">
        <v>49</v>
      </c>
      <c r="M256" s="12">
        <v>6</v>
      </c>
      <c r="N256" s="10">
        <v>4</v>
      </c>
      <c r="O256" s="10">
        <v>3</v>
      </c>
      <c r="P256" s="15">
        <v>2</v>
      </c>
      <c r="Q256" s="15">
        <v>0</v>
      </c>
      <c r="R256" s="12">
        <v>2</v>
      </c>
      <c r="S256" s="12">
        <v>2</v>
      </c>
      <c r="T256" s="12">
        <v>2</v>
      </c>
      <c r="U256" s="12">
        <v>2</v>
      </c>
      <c r="V256" s="12">
        <v>1</v>
      </c>
      <c r="W256" s="13" t="e">
        <f t="shared" ca="1" si="12"/>
        <v>#NAME?</v>
      </c>
      <c r="X256" s="38" t="e">
        <f t="shared" ca="1" si="13"/>
        <v>#NAME?</v>
      </c>
      <c r="Y256" s="38">
        <v>3065</v>
      </c>
      <c r="Z256" s="39">
        <v>255</v>
      </c>
      <c r="AB256" s="19" t="e">
        <f t="shared" ca="1" si="14"/>
        <v>#NAME?</v>
      </c>
      <c r="AC256" s="15">
        <v>9</v>
      </c>
      <c r="AE256" s="19" t="e">
        <f t="shared" ca="1" si="15"/>
        <v>#NAME?</v>
      </c>
    </row>
    <row r="257" spans="1:32" x14ac:dyDescent="0.25">
      <c r="A257" s="9" t="s">
        <v>90</v>
      </c>
      <c r="B257" s="10">
        <v>202</v>
      </c>
      <c r="C257" s="12">
        <v>202564</v>
      </c>
      <c r="D257" s="14" t="s">
        <v>105</v>
      </c>
      <c r="E257" s="14" t="s">
        <v>106</v>
      </c>
      <c r="F257" s="14" t="s">
        <v>107</v>
      </c>
      <c r="G257" s="12">
        <v>1</v>
      </c>
      <c r="H257" s="14" t="s">
        <v>108</v>
      </c>
      <c r="I257" s="14" t="s">
        <v>109</v>
      </c>
      <c r="J257" s="14" t="s">
        <v>110</v>
      </c>
      <c r="K257" s="12">
        <v>3</v>
      </c>
      <c r="L257" s="16">
        <v>58</v>
      </c>
      <c r="M257" s="12">
        <v>6</v>
      </c>
      <c r="N257" s="12">
        <v>2</v>
      </c>
      <c r="O257" s="12">
        <v>4</v>
      </c>
      <c r="P257" s="15">
        <v>1</v>
      </c>
      <c r="Q257" s="15">
        <v>0</v>
      </c>
      <c r="R257" s="12">
        <v>1</v>
      </c>
      <c r="S257" s="12">
        <v>0</v>
      </c>
      <c r="T257" s="12">
        <v>1</v>
      </c>
      <c r="U257" s="12">
        <v>0</v>
      </c>
      <c r="V257" s="12">
        <v>1</v>
      </c>
      <c r="W257" s="13" t="e">
        <f t="shared" ca="1" si="12"/>
        <v>#NAME?</v>
      </c>
      <c r="X257" s="38" t="e">
        <f t="shared" ca="1" si="13"/>
        <v>#NAME?</v>
      </c>
      <c r="Y257" s="38">
        <v>3072</v>
      </c>
      <c r="Z257" s="39">
        <v>256</v>
      </c>
      <c r="AB257" s="19" t="e">
        <f t="shared" ca="1" si="14"/>
        <v>#NAME?</v>
      </c>
      <c r="AC257" s="15">
        <v>2</v>
      </c>
      <c r="AE257" s="19" t="e">
        <f t="shared" ca="1" si="15"/>
        <v>#NAME?</v>
      </c>
      <c r="AF257" s="15">
        <v>1</v>
      </c>
    </row>
    <row r="258" spans="1:32" x14ac:dyDescent="0.25">
      <c r="A258" s="9" t="s">
        <v>90</v>
      </c>
      <c r="B258" s="10">
        <v>202</v>
      </c>
      <c r="C258" s="12">
        <v>202304</v>
      </c>
      <c r="D258" s="14" t="s">
        <v>99</v>
      </c>
      <c r="E258" s="14" t="s">
        <v>91</v>
      </c>
      <c r="F258" s="14" t="s">
        <v>92</v>
      </c>
      <c r="G258" s="12">
        <v>2</v>
      </c>
      <c r="H258" s="14" t="s">
        <v>93</v>
      </c>
      <c r="I258" s="14" t="s">
        <v>94</v>
      </c>
      <c r="J258" s="14" t="s">
        <v>95</v>
      </c>
      <c r="K258" s="12">
        <v>10</v>
      </c>
      <c r="L258" s="16">
        <v>3</v>
      </c>
      <c r="M258" s="12">
        <v>6</v>
      </c>
      <c r="N258" s="12">
        <v>2</v>
      </c>
      <c r="O258" s="12">
        <v>9</v>
      </c>
      <c r="P258" s="15">
        <v>2</v>
      </c>
      <c r="Q258" s="15">
        <v>1</v>
      </c>
      <c r="R258" s="12">
        <v>1</v>
      </c>
      <c r="S258" s="12">
        <v>0</v>
      </c>
      <c r="T258" s="12">
        <v>1</v>
      </c>
      <c r="U258" s="12">
        <v>0</v>
      </c>
      <c r="V258" s="12">
        <v>1</v>
      </c>
      <c r="W258" s="13" t="e">
        <f t="shared" ref="W258:W321" ca="1" si="16">_1__xlfn.IFS(V258=2,5,V258=3,4,V258=4,4,V258=5,3,Q258+R258+S258+T258+U258&gt;0,1,P258&gt;9,1,K258=23,1,O258&gt;19,1,Q258+R258+S258+T258+U258=0,2,C258&gt;0,2)</f>
        <v>#NAME?</v>
      </c>
      <c r="X258" s="38" t="e">
        <f t="shared" ref="X258:X321" ca="1" si="17">_1__xlfn.IFS(W258=1,Y258+100000,W258=2,Y258+200000,W258=3,Y258+300000,W258=4,Y258+400000, W258=5,999999)</f>
        <v>#NAME?</v>
      </c>
      <c r="Y258" s="38">
        <v>3079</v>
      </c>
      <c r="Z258" s="39">
        <v>257</v>
      </c>
      <c r="AB258" s="19" t="e">
        <f t="shared" ca="1" si="14"/>
        <v>#NAME?</v>
      </c>
      <c r="AC258" s="15">
        <v>9</v>
      </c>
      <c r="AE258" s="19" t="e">
        <f t="shared" ca="1" si="15"/>
        <v>#NAME?</v>
      </c>
    </row>
    <row r="259" spans="1:32" x14ac:dyDescent="0.25">
      <c r="A259" s="9" t="s">
        <v>90</v>
      </c>
      <c r="B259" s="10">
        <v>202</v>
      </c>
      <c r="C259" s="12">
        <v>202438</v>
      </c>
      <c r="D259" s="14" t="s">
        <v>99</v>
      </c>
      <c r="E259" s="14" t="s">
        <v>91</v>
      </c>
      <c r="F259" s="14" t="s">
        <v>92</v>
      </c>
      <c r="G259" s="12">
        <v>3</v>
      </c>
      <c r="H259" s="14" t="s">
        <v>93</v>
      </c>
      <c r="I259" s="14" t="s">
        <v>94</v>
      </c>
      <c r="J259" s="14" t="s">
        <v>95</v>
      </c>
      <c r="K259" s="12">
        <v>8</v>
      </c>
      <c r="L259" s="16">
        <v>20</v>
      </c>
      <c r="M259" s="12">
        <v>5</v>
      </c>
      <c r="N259" s="10">
        <v>1</v>
      </c>
      <c r="O259" s="12">
        <v>1</v>
      </c>
      <c r="P259" s="15">
        <v>0</v>
      </c>
      <c r="Q259" s="15">
        <v>0</v>
      </c>
      <c r="R259" s="12">
        <v>1</v>
      </c>
      <c r="S259" s="12">
        <v>1</v>
      </c>
      <c r="T259" s="12">
        <v>1</v>
      </c>
      <c r="U259" s="12">
        <v>1</v>
      </c>
      <c r="V259" s="12">
        <v>1</v>
      </c>
      <c r="W259" s="13" t="e">
        <f t="shared" ca="1" si="16"/>
        <v>#NAME?</v>
      </c>
      <c r="X259" s="38" t="e">
        <f t="shared" ca="1" si="17"/>
        <v>#NAME?</v>
      </c>
      <c r="Y259" s="38">
        <v>3102</v>
      </c>
      <c r="Z259" s="39">
        <v>258</v>
      </c>
      <c r="AB259" s="19" t="e">
        <f t="shared" ref="AB259:AB322" ca="1" si="18">_xludf.IFS(AA259=1,1,AA259=9,9, 0)</f>
        <v>#NAME?</v>
      </c>
      <c r="AC259" s="15">
        <v>9</v>
      </c>
      <c r="AE259" s="19" t="e">
        <f t="shared" ref="AE259:AE322" ca="1" si="19">_1__xlfn.IFS(AB259=1,1,C259&gt;1,9)</f>
        <v>#NAME?</v>
      </c>
    </row>
    <row r="260" spans="1:32" x14ac:dyDescent="0.25">
      <c r="A260" s="9" t="s">
        <v>90</v>
      </c>
      <c r="B260" s="10">
        <v>202</v>
      </c>
      <c r="C260" s="12">
        <v>202755</v>
      </c>
      <c r="D260" s="14" t="s">
        <v>99</v>
      </c>
      <c r="E260" s="14" t="s">
        <v>91</v>
      </c>
      <c r="F260" s="14" t="s">
        <v>92</v>
      </c>
      <c r="G260" s="12">
        <v>5</v>
      </c>
      <c r="H260" s="14" t="s">
        <v>93</v>
      </c>
      <c r="I260" s="14" t="s">
        <v>94</v>
      </c>
      <c r="J260" s="14" t="s">
        <v>95</v>
      </c>
      <c r="K260" s="12">
        <v>13</v>
      </c>
      <c r="L260" s="16">
        <v>20</v>
      </c>
      <c r="M260" s="12">
        <v>4</v>
      </c>
      <c r="N260" s="12">
        <v>4</v>
      </c>
      <c r="O260" s="12">
        <v>3</v>
      </c>
      <c r="P260" s="15">
        <v>0</v>
      </c>
      <c r="Q260" s="15">
        <v>0</v>
      </c>
      <c r="R260" s="12">
        <v>3</v>
      </c>
      <c r="S260" s="12">
        <v>3</v>
      </c>
      <c r="T260" s="12">
        <v>3</v>
      </c>
      <c r="U260" s="12">
        <v>3</v>
      </c>
      <c r="V260" s="12">
        <v>1</v>
      </c>
      <c r="W260" s="13" t="e">
        <f t="shared" ca="1" si="16"/>
        <v>#NAME?</v>
      </c>
      <c r="X260" s="38" t="e">
        <f t="shared" ca="1" si="17"/>
        <v>#NAME?</v>
      </c>
      <c r="Y260" s="38">
        <v>3119</v>
      </c>
      <c r="Z260" s="39">
        <v>259</v>
      </c>
      <c r="AB260" s="19" t="e">
        <f t="shared" ca="1" si="18"/>
        <v>#NAME?</v>
      </c>
      <c r="AC260" s="15">
        <v>9</v>
      </c>
      <c r="AE260" s="19" t="e">
        <f t="shared" ca="1" si="19"/>
        <v>#NAME?</v>
      </c>
    </row>
    <row r="261" spans="1:32" x14ac:dyDescent="0.25">
      <c r="A261" s="9" t="s">
        <v>90</v>
      </c>
      <c r="B261" s="10">
        <v>202</v>
      </c>
      <c r="C261" s="12">
        <v>202213</v>
      </c>
      <c r="D261" s="14" t="s">
        <v>99</v>
      </c>
      <c r="E261" s="14" t="s">
        <v>91</v>
      </c>
      <c r="F261" s="14" t="s">
        <v>92</v>
      </c>
      <c r="G261" s="12">
        <v>2</v>
      </c>
      <c r="H261" s="14" t="s">
        <v>93</v>
      </c>
      <c r="I261" s="14" t="s">
        <v>94</v>
      </c>
      <c r="J261" s="14" t="s">
        <v>95</v>
      </c>
      <c r="K261" s="12">
        <v>6</v>
      </c>
      <c r="L261" s="16">
        <v>28</v>
      </c>
      <c r="M261" s="12">
        <v>2</v>
      </c>
      <c r="N261" s="10">
        <v>3</v>
      </c>
      <c r="O261" s="12">
        <v>4</v>
      </c>
      <c r="P261" s="15">
        <v>3</v>
      </c>
      <c r="Q261" s="15">
        <v>0</v>
      </c>
      <c r="R261" s="10">
        <v>4</v>
      </c>
      <c r="S261" s="10">
        <v>1</v>
      </c>
      <c r="T261" s="10">
        <v>4</v>
      </c>
      <c r="U261" s="10">
        <v>1</v>
      </c>
      <c r="V261" s="12">
        <v>1</v>
      </c>
      <c r="W261" s="13" t="e">
        <f t="shared" ca="1" si="16"/>
        <v>#NAME?</v>
      </c>
      <c r="X261" s="38" t="e">
        <f t="shared" ca="1" si="17"/>
        <v>#NAME?</v>
      </c>
      <c r="Y261" s="38">
        <v>3134</v>
      </c>
      <c r="Z261" s="39">
        <v>260</v>
      </c>
      <c r="AB261" s="19" t="e">
        <f t="shared" ca="1" si="18"/>
        <v>#NAME?</v>
      </c>
      <c r="AC261" s="15">
        <v>2</v>
      </c>
      <c r="AE261" s="19" t="e">
        <f t="shared" ca="1" si="19"/>
        <v>#NAME?</v>
      </c>
    </row>
    <row r="262" spans="1:32" x14ac:dyDescent="0.25">
      <c r="A262" s="9" t="s">
        <v>90</v>
      </c>
      <c r="B262" s="10">
        <v>202</v>
      </c>
      <c r="C262" s="12">
        <v>202445</v>
      </c>
      <c r="D262" s="14" t="s">
        <v>99</v>
      </c>
      <c r="E262" s="14" t="s">
        <v>91</v>
      </c>
      <c r="F262" s="14" t="s">
        <v>92</v>
      </c>
      <c r="G262" s="12">
        <v>3</v>
      </c>
      <c r="H262" s="14" t="s">
        <v>93</v>
      </c>
      <c r="I262" s="14" t="s">
        <v>94</v>
      </c>
      <c r="J262" s="14" t="s">
        <v>95</v>
      </c>
      <c r="K262" s="12">
        <v>7</v>
      </c>
      <c r="L262" s="16">
        <v>3</v>
      </c>
      <c r="M262" s="12">
        <v>5</v>
      </c>
      <c r="N262" s="12">
        <v>2</v>
      </c>
      <c r="O262" s="12">
        <v>6</v>
      </c>
      <c r="P262" s="15">
        <v>1</v>
      </c>
      <c r="Q262" s="15">
        <v>1</v>
      </c>
      <c r="R262" s="12">
        <v>5</v>
      </c>
      <c r="S262" s="12">
        <v>0</v>
      </c>
      <c r="T262" s="12">
        <v>5</v>
      </c>
      <c r="U262" s="12">
        <v>0</v>
      </c>
      <c r="V262" s="12">
        <v>1</v>
      </c>
      <c r="W262" s="13" t="e">
        <f t="shared" ca="1" si="16"/>
        <v>#NAME?</v>
      </c>
      <c r="X262" s="38" t="e">
        <f t="shared" ca="1" si="17"/>
        <v>#NAME?</v>
      </c>
      <c r="Y262" s="38">
        <v>3138</v>
      </c>
      <c r="Z262" s="39">
        <v>261</v>
      </c>
      <c r="AB262" s="19" t="e">
        <f t="shared" ca="1" si="18"/>
        <v>#NAME?</v>
      </c>
      <c r="AC262" s="15">
        <v>2</v>
      </c>
      <c r="AE262" s="19" t="e">
        <f t="shared" ca="1" si="19"/>
        <v>#NAME?</v>
      </c>
    </row>
    <row r="263" spans="1:32" x14ac:dyDescent="0.25">
      <c r="A263" s="9" t="s">
        <v>90</v>
      </c>
      <c r="B263" s="10">
        <v>202</v>
      </c>
      <c r="C263" s="12">
        <v>202596</v>
      </c>
      <c r="D263" s="14" t="s">
        <v>99</v>
      </c>
      <c r="E263" s="14" t="s">
        <v>91</v>
      </c>
      <c r="F263" s="14" t="s">
        <v>92</v>
      </c>
      <c r="G263" s="12">
        <v>4</v>
      </c>
      <c r="H263" s="14" t="s">
        <v>93</v>
      </c>
      <c r="I263" s="14" t="s">
        <v>94</v>
      </c>
      <c r="J263" s="14" t="s">
        <v>95</v>
      </c>
      <c r="K263" s="12">
        <v>7</v>
      </c>
      <c r="L263" s="16">
        <v>26</v>
      </c>
      <c r="M263" s="12">
        <v>1</v>
      </c>
      <c r="N263" s="10">
        <v>1</v>
      </c>
      <c r="O263" s="12">
        <v>23</v>
      </c>
      <c r="P263" s="15">
        <v>7</v>
      </c>
      <c r="Q263" s="15">
        <v>6</v>
      </c>
      <c r="R263" s="12">
        <v>20</v>
      </c>
      <c r="S263" s="12">
        <v>11</v>
      </c>
      <c r="T263" s="12">
        <v>20</v>
      </c>
      <c r="U263" s="12">
        <v>11</v>
      </c>
      <c r="V263" s="12">
        <v>1</v>
      </c>
      <c r="W263" s="13" t="e">
        <f t="shared" ca="1" si="16"/>
        <v>#NAME?</v>
      </c>
      <c r="X263" s="38" t="e">
        <f t="shared" ca="1" si="17"/>
        <v>#NAME?</v>
      </c>
      <c r="Y263" s="38">
        <v>3140</v>
      </c>
      <c r="Z263" s="39">
        <v>262</v>
      </c>
      <c r="AB263" s="19" t="e">
        <f t="shared" ca="1" si="18"/>
        <v>#NAME?</v>
      </c>
      <c r="AC263" s="15">
        <v>9</v>
      </c>
      <c r="AE263" s="19" t="e">
        <f t="shared" ca="1" si="19"/>
        <v>#NAME?</v>
      </c>
    </row>
    <row r="264" spans="1:32" x14ac:dyDescent="0.25">
      <c r="A264" s="9" t="s">
        <v>90</v>
      </c>
      <c r="B264" s="10">
        <v>202</v>
      </c>
      <c r="C264" s="12">
        <v>202330</v>
      </c>
      <c r="D264" s="14" t="s">
        <v>99</v>
      </c>
      <c r="E264" s="14" t="s">
        <v>91</v>
      </c>
      <c r="F264" s="14" t="s">
        <v>92</v>
      </c>
      <c r="G264" s="12">
        <v>3</v>
      </c>
      <c r="H264" s="14" t="s">
        <v>93</v>
      </c>
      <c r="I264" s="14" t="s">
        <v>94</v>
      </c>
      <c r="J264" s="14" t="s">
        <v>95</v>
      </c>
      <c r="K264" s="12">
        <v>3</v>
      </c>
      <c r="L264" s="16">
        <v>59</v>
      </c>
      <c r="M264" s="12">
        <v>2</v>
      </c>
      <c r="N264" s="12">
        <v>1</v>
      </c>
      <c r="O264" s="12">
        <v>1</v>
      </c>
      <c r="P264" s="15">
        <v>0</v>
      </c>
      <c r="Q264" s="15">
        <v>0</v>
      </c>
      <c r="R264" s="12">
        <v>1</v>
      </c>
      <c r="S264" s="12">
        <v>0</v>
      </c>
      <c r="T264" s="12">
        <v>1</v>
      </c>
      <c r="U264" s="12">
        <v>0</v>
      </c>
      <c r="V264" s="12">
        <v>1</v>
      </c>
      <c r="W264" s="13" t="e">
        <f t="shared" ca="1" si="16"/>
        <v>#NAME?</v>
      </c>
      <c r="X264" s="38" t="e">
        <f t="shared" ca="1" si="17"/>
        <v>#NAME?</v>
      </c>
      <c r="Y264" s="38">
        <v>3144</v>
      </c>
      <c r="Z264" s="39">
        <v>263</v>
      </c>
      <c r="AB264" s="19" t="e">
        <f t="shared" ca="1" si="18"/>
        <v>#NAME?</v>
      </c>
      <c r="AC264" s="15">
        <v>2</v>
      </c>
      <c r="AE264" s="19" t="e">
        <f t="shared" ca="1" si="19"/>
        <v>#NAME?</v>
      </c>
    </row>
    <row r="265" spans="1:32" x14ac:dyDescent="0.25">
      <c r="A265" s="9" t="s">
        <v>90</v>
      </c>
      <c r="B265" s="10">
        <v>202</v>
      </c>
      <c r="C265" s="12">
        <v>202167</v>
      </c>
      <c r="D265" s="14" t="s">
        <v>99</v>
      </c>
      <c r="E265" s="14" t="s">
        <v>91</v>
      </c>
      <c r="F265" s="14" t="s">
        <v>92</v>
      </c>
      <c r="G265" s="12">
        <v>2</v>
      </c>
      <c r="H265" s="14" t="s">
        <v>93</v>
      </c>
      <c r="I265" s="14" t="s">
        <v>94</v>
      </c>
      <c r="J265" s="14" t="s">
        <v>95</v>
      </c>
      <c r="K265" s="12">
        <v>28</v>
      </c>
      <c r="L265" s="16">
        <v>1</v>
      </c>
      <c r="M265" s="12">
        <v>4</v>
      </c>
      <c r="N265" s="12">
        <v>2</v>
      </c>
      <c r="O265" s="12">
        <v>1</v>
      </c>
      <c r="P265" s="15">
        <v>1</v>
      </c>
      <c r="Q265" s="15">
        <v>0</v>
      </c>
      <c r="R265" s="12">
        <v>1</v>
      </c>
      <c r="S265" s="12">
        <v>1</v>
      </c>
      <c r="T265" s="12">
        <v>1</v>
      </c>
      <c r="U265" s="12">
        <v>1</v>
      </c>
      <c r="V265" s="12">
        <v>1</v>
      </c>
      <c r="W265" s="13" t="e">
        <f t="shared" ca="1" si="16"/>
        <v>#NAME?</v>
      </c>
      <c r="X265" s="38" t="e">
        <f t="shared" ca="1" si="17"/>
        <v>#NAME?</v>
      </c>
      <c r="Y265" s="38">
        <v>3145</v>
      </c>
      <c r="Z265" s="39">
        <v>264</v>
      </c>
      <c r="AB265" s="19" t="e">
        <f t="shared" ca="1" si="18"/>
        <v>#NAME?</v>
      </c>
      <c r="AC265" s="15">
        <v>2</v>
      </c>
      <c r="AE265" s="19" t="e">
        <f t="shared" ca="1" si="19"/>
        <v>#NAME?</v>
      </c>
    </row>
    <row r="266" spans="1:32" x14ac:dyDescent="0.25">
      <c r="A266" s="9" t="s">
        <v>90</v>
      </c>
      <c r="B266" s="10">
        <v>202</v>
      </c>
      <c r="C266" s="12">
        <v>202471</v>
      </c>
      <c r="D266" s="14" t="s">
        <v>99</v>
      </c>
      <c r="E266" s="14" t="s">
        <v>91</v>
      </c>
      <c r="F266" s="14" t="s">
        <v>92</v>
      </c>
      <c r="G266" s="12">
        <v>4</v>
      </c>
      <c r="H266" s="14" t="s">
        <v>93</v>
      </c>
      <c r="I266" s="14" t="s">
        <v>94</v>
      </c>
      <c r="J266" s="14" t="s">
        <v>95</v>
      </c>
      <c r="K266" s="12">
        <v>6</v>
      </c>
      <c r="L266" s="16">
        <v>60</v>
      </c>
      <c r="M266" s="12">
        <v>2</v>
      </c>
      <c r="N266" s="10">
        <v>3</v>
      </c>
      <c r="O266" s="12">
        <v>1</v>
      </c>
      <c r="P266" s="15">
        <v>1</v>
      </c>
      <c r="Q266" s="15">
        <v>1</v>
      </c>
      <c r="R266" s="12">
        <v>0</v>
      </c>
      <c r="S266" s="12">
        <v>0</v>
      </c>
      <c r="T266" s="12">
        <v>0</v>
      </c>
      <c r="U266" s="12">
        <v>0</v>
      </c>
      <c r="V266" s="12">
        <v>1</v>
      </c>
      <c r="W266" s="13" t="e">
        <f t="shared" ca="1" si="16"/>
        <v>#NAME?</v>
      </c>
      <c r="X266" s="38" t="e">
        <f t="shared" ca="1" si="17"/>
        <v>#NAME?</v>
      </c>
      <c r="Y266" s="38">
        <v>3147</v>
      </c>
      <c r="Z266" s="39">
        <v>265</v>
      </c>
      <c r="AB266" s="19" t="e">
        <f t="shared" ca="1" si="18"/>
        <v>#NAME?</v>
      </c>
      <c r="AC266" s="15">
        <v>2</v>
      </c>
      <c r="AE266" s="19" t="e">
        <f t="shared" ca="1" si="19"/>
        <v>#NAME?</v>
      </c>
      <c r="AF266" s="15">
        <v>1</v>
      </c>
    </row>
    <row r="267" spans="1:32" x14ac:dyDescent="0.25">
      <c r="A267" s="9" t="s">
        <v>90</v>
      </c>
      <c r="B267" s="10">
        <v>202</v>
      </c>
      <c r="C267" s="12">
        <v>202781</v>
      </c>
      <c r="D267" s="14" t="s">
        <v>99</v>
      </c>
      <c r="E267" s="14" t="s">
        <v>91</v>
      </c>
      <c r="F267" s="14" t="s">
        <v>92</v>
      </c>
      <c r="G267" s="12">
        <v>6</v>
      </c>
      <c r="H267" s="14" t="s">
        <v>93</v>
      </c>
      <c r="I267" s="14" t="s">
        <v>94</v>
      </c>
      <c r="J267" s="14" t="s">
        <v>95</v>
      </c>
      <c r="K267" s="12">
        <v>15</v>
      </c>
      <c r="L267" s="16">
        <v>74</v>
      </c>
      <c r="M267" s="12">
        <v>4</v>
      </c>
      <c r="N267" s="10">
        <v>1</v>
      </c>
      <c r="O267" s="12">
        <v>4</v>
      </c>
      <c r="P267" s="15">
        <v>2</v>
      </c>
      <c r="Q267" s="15">
        <v>1</v>
      </c>
      <c r="R267" s="12">
        <v>2</v>
      </c>
      <c r="S267" s="12">
        <v>0</v>
      </c>
      <c r="T267" s="12">
        <v>2</v>
      </c>
      <c r="U267" s="12">
        <v>0</v>
      </c>
      <c r="V267" s="12">
        <v>1</v>
      </c>
      <c r="W267" s="13" t="e">
        <f t="shared" ca="1" si="16"/>
        <v>#NAME?</v>
      </c>
      <c r="X267" s="38" t="e">
        <f t="shared" ca="1" si="17"/>
        <v>#NAME?</v>
      </c>
      <c r="Y267" s="38">
        <v>3152</v>
      </c>
      <c r="Z267" s="39">
        <v>266</v>
      </c>
      <c r="AB267" s="19" t="e">
        <f t="shared" ca="1" si="18"/>
        <v>#NAME?</v>
      </c>
      <c r="AC267" s="15">
        <v>9</v>
      </c>
      <c r="AE267" s="19" t="e">
        <f t="shared" ca="1" si="19"/>
        <v>#NAME?</v>
      </c>
    </row>
    <row r="268" spans="1:32" x14ac:dyDescent="0.25">
      <c r="A268" s="9" t="s">
        <v>90</v>
      </c>
      <c r="B268" s="10">
        <v>202</v>
      </c>
      <c r="C268" s="12">
        <v>202026</v>
      </c>
      <c r="D268" s="14" t="s">
        <v>99</v>
      </c>
      <c r="E268" s="14" t="s">
        <v>91</v>
      </c>
      <c r="F268" s="14" t="s">
        <v>92</v>
      </c>
      <c r="G268" s="12">
        <v>1</v>
      </c>
      <c r="H268" s="14" t="s">
        <v>93</v>
      </c>
      <c r="I268" s="14" t="s">
        <v>94</v>
      </c>
      <c r="J268" s="14" t="s">
        <v>95</v>
      </c>
      <c r="K268" s="12">
        <v>1</v>
      </c>
      <c r="L268" s="16">
        <v>52</v>
      </c>
      <c r="M268" s="12">
        <v>5</v>
      </c>
      <c r="N268" s="10">
        <v>4</v>
      </c>
      <c r="O268" s="10">
        <v>2</v>
      </c>
      <c r="P268" s="15">
        <v>1</v>
      </c>
      <c r="Q268" s="15">
        <v>1</v>
      </c>
      <c r="R268" s="10">
        <v>1</v>
      </c>
      <c r="S268" s="10">
        <v>0</v>
      </c>
      <c r="T268" s="10">
        <v>1</v>
      </c>
      <c r="U268" s="10">
        <v>0</v>
      </c>
      <c r="V268" s="12">
        <v>1</v>
      </c>
      <c r="W268" s="13" t="e">
        <f t="shared" ca="1" si="16"/>
        <v>#NAME?</v>
      </c>
      <c r="X268" s="38" t="e">
        <f t="shared" ca="1" si="17"/>
        <v>#NAME?</v>
      </c>
      <c r="Y268" s="38">
        <v>3167</v>
      </c>
      <c r="Z268" s="39">
        <v>267</v>
      </c>
      <c r="AB268" s="19" t="e">
        <f t="shared" ca="1" si="18"/>
        <v>#NAME?</v>
      </c>
      <c r="AC268" s="15">
        <v>9</v>
      </c>
      <c r="AE268" s="19" t="e">
        <f t="shared" ca="1" si="19"/>
        <v>#NAME?</v>
      </c>
    </row>
    <row r="269" spans="1:32" x14ac:dyDescent="0.25">
      <c r="A269" s="9" t="s">
        <v>90</v>
      </c>
      <c r="B269" s="10">
        <v>202</v>
      </c>
      <c r="C269" s="12">
        <v>202051</v>
      </c>
      <c r="D269" s="14" t="s">
        <v>99</v>
      </c>
      <c r="E269" s="14" t="s">
        <v>91</v>
      </c>
      <c r="F269" s="14" t="s">
        <v>92</v>
      </c>
      <c r="G269" s="12">
        <v>2</v>
      </c>
      <c r="H269" s="14" t="s">
        <v>93</v>
      </c>
      <c r="I269" s="14" t="s">
        <v>94</v>
      </c>
      <c r="J269" s="14" t="s">
        <v>95</v>
      </c>
      <c r="K269" s="12">
        <v>18</v>
      </c>
      <c r="L269" s="16">
        <v>59</v>
      </c>
      <c r="M269" s="12">
        <v>2</v>
      </c>
      <c r="N269" s="12">
        <v>2</v>
      </c>
      <c r="O269" s="12">
        <v>4</v>
      </c>
      <c r="P269" s="15">
        <v>1</v>
      </c>
      <c r="Q269" s="15">
        <v>0</v>
      </c>
      <c r="R269" s="12">
        <v>4</v>
      </c>
      <c r="S269" s="12">
        <v>2</v>
      </c>
      <c r="T269" s="12">
        <v>4</v>
      </c>
      <c r="U269" s="12">
        <v>2</v>
      </c>
      <c r="V269" s="12">
        <v>1</v>
      </c>
      <c r="W269" s="13" t="e">
        <f t="shared" ca="1" si="16"/>
        <v>#NAME?</v>
      </c>
      <c r="X269" s="38" t="e">
        <f t="shared" ca="1" si="17"/>
        <v>#NAME?</v>
      </c>
      <c r="Y269" s="38">
        <v>3171</v>
      </c>
      <c r="Z269" s="39">
        <v>268</v>
      </c>
      <c r="AB269" s="19" t="e">
        <f t="shared" ca="1" si="18"/>
        <v>#NAME?</v>
      </c>
      <c r="AC269" s="15">
        <v>9</v>
      </c>
      <c r="AE269" s="19" t="e">
        <f t="shared" ca="1" si="19"/>
        <v>#NAME?</v>
      </c>
    </row>
    <row r="270" spans="1:32" x14ac:dyDescent="0.25">
      <c r="A270" s="9" t="s">
        <v>90</v>
      </c>
      <c r="B270" s="10">
        <v>202</v>
      </c>
      <c r="C270" s="12">
        <v>202417</v>
      </c>
      <c r="D270" s="14" t="s">
        <v>99</v>
      </c>
      <c r="E270" s="14" t="s">
        <v>91</v>
      </c>
      <c r="F270" s="14" t="s">
        <v>92</v>
      </c>
      <c r="G270" s="12">
        <v>3</v>
      </c>
      <c r="H270" s="14" t="s">
        <v>93</v>
      </c>
      <c r="I270" s="14" t="s">
        <v>94</v>
      </c>
      <c r="J270" s="14" t="s">
        <v>95</v>
      </c>
      <c r="K270" s="12">
        <v>28</v>
      </c>
      <c r="L270" s="16">
        <v>25</v>
      </c>
      <c r="M270" s="12">
        <v>1</v>
      </c>
      <c r="N270" s="12">
        <v>1</v>
      </c>
      <c r="O270" s="12">
        <v>14</v>
      </c>
      <c r="P270" s="15">
        <v>9</v>
      </c>
      <c r="Q270" s="15">
        <v>3</v>
      </c>
      <c r="R270" s="12">
        <v>7</v>
      </c>
      <c r="S270" s="12">
        <v>4</v>
      </c>
      <c r="T270" s="12">
        <v>7</v>
      </c>
      <c r="U270" s="12">
        <v>4</v>
      </c>
      <c r="V270" s="12">
        <v>1</v>
      </c>
      <c r="W270" s="13" t="e">
        <f t="shared" ca="1" si="16"/>
        <v>#NAME?</v>
      </c>
      <c r="X270" s="38" t="e">
        <f t="shared" ca="1" si="17"/>
        <v>#NAME?</v>
      </c>
      <c r="Y270" s="38">
        <v>3177</v>
      </c>
      <c r="Z270" s="39">
        <v>269</v>
      </c>
      <c r="AB270" s="19" t="e">
        <f t="shared" ca="1" si="18"/>
        <v>#NAME?</v>
      </c>
      <c r="AC270" s="15">
        <v>9</v>
      </c>
      <c r="AE270" s="19" t="e">
        <f t="shared" ca="1" si="19"/>
        <v>#NAME?</v>
      </c>
    </row>
    <row r="271" spans="1:32" x14ac:dyDescent="0.25">
      <c r="A271" s="9" t="s">
        <v>90</v>
      </c>
      <c r="B271" s="10">
        <v>202</v>
      </c>
      <c r="C271" s="12">
        <v>202799</v>
      </c>
      <c r="D271" s="14" t="s">
        <v>99</v>
      </c>
      <c r="E271" s="14" t="s">
        <v>91</v>
      </c>
      <c r="F271" s="14" t="s">
        <v>92</v>
      </c>
      <c r="G271" s="12">
        <v>6</v>
      </c>
      <c r="H271" s="14" t="s">
        <v>93</v>
      </c>
      <c r="I271" s="14" t="s">
        <v>94</v>
      </c>
      <c r="J271" s="14" t="s">
        <v>95</v>
      </c>
      <c r="K271" s="12">
        <v>19</v>
      </c>
      <c r="L271" s="16">
        <v>45</v>
      </c>
      <c r="M271" s="12">
        <v>3</v>
      </c>
      <c r="N271" s="12">
        <v>1</v>
      </c>
      <c r="O271" s="12">
        <v>4</v>
      </c>
      <c r="P271" s="15">
        <v>3</v>
      </c>
      <c r="Q271" s="15">
        <v>2</v>
      </c>
      <c r="R271" s="12">
        <v>4</v>
      </c>
      <c r="S271" s="12">
        <v>3</v>
      </c>
      <c r="T271" s="12">
        <v>4</v>
      </c>
      <c r="U271" s="12">
        <v>3</v>
      </c>
      <c r="V271" s="12">
        <v>1</v>
      </c>
      <c r="W271" s="13" t="e">
        <f t="shared" ca="1" si="16"/>
        <v>#NAME?</v>
      </c>
      <c r="X271" s="38" t="e">
        <f t="shared" ca="1" si="17"/>
        <v>#NAME?</v>
      </c>
      <c r="Y271" s="38">
        <v>3186</v>
      </c>
      <c r="Z271" s="39">
        <v>270</v>
      </c>
      <c r="AB271" s="19" t="e">
        <f t="shared" ca="1" si="18"/>
        <v>#NAME?</v>
      </c>
      <c r="AC271" s="15">
        <v>9</v>
      </c>
      <c r="AE271" s="19" t="e">
        <f t="shared" ca="1" si="19"/>
        <v>#NAME?</v>
      </c>
    </row>
    <row r="272" spans="1:32" x14ac:dyDescent="0.25">
      <c r="A272" s="9" t="s">
        <v>90</v>
      </c>
      <c r="B272" s="10">
        <v>202</v>
      </c>
      <c r="C272" s="12">
        <v>202702</v>
      </c>
      <c r="D272" s="14" t="s">
        <v>99</v>
      </c>
      <c r="E272" s="14" t="s">
        <v>91</v>
      </c>
      <c r="F272" s="14" t="s">
        <v>92</v>
      </c>
      <c r="G272" s="12">
        <v>4</v>
      </c>
      <c r="H272" s="14" t="s">
        <v>93</v>
      </c>
      <c r="I272" s="14" t="s">
        <v>94</v>
      </c>
      <c r="J272" s="14" t="s">
        <v>95</v>
      </c>
      <c r="K272" s="12">
        <v>11</v>
      </c>
      <c r="L272" s="16">
        <v>67</v>
      </c>
      <c r="M272" s="12">
        <v>5</v>
      </c>
      <c r="N272" s="12">
        <v>3</v>
      </c>
      <c r="O272" s="12">
        <v>3</v>
      </c>
      <c r="P272" s="15">
        <v>2</v>
      </c>
      <c r="Q272" s="15">
        <v>0</v>
      </c>
      <c r="R272" s="12">
        <v>3</v>
      </c>
      <c r="S272" s="12">
        <v>1</v>
      </c>
      <c r="T272" s="12">
        <v>3</v>
      </c>
      <c r="U272" s="12">
        <v>1</v>
      </c>
      <c r="V272" s="12">
        <v>1</v>
      </c>
      <c r="W272" s="13" t="e">
        <f t="shared" ca="1" si="16"/>
        <v>#NAME?</v>
      </c>
      <c r="X272" s="38" t="e">
        <f t="shared" ca="1" si="17"/>
        <v>#NAME?</v>
      </c>
      <c r="Y272" s="38">
        <v>3188</v>
      </c>
      <c r="Z272" s="39">
        <v>271</v>
      </c>
      <c r="AB272" s="19" t="e">
        <f t="shared" ca="1" si="18"/>
        <v>#NAME?</v>
      </c>
      <c r="AC272" s="15">
        <v>2</v>
      </c>
      <c r="AE272" s="19" t="e">
        <f t="shared" ca="1" si="19"/>
        <v>#NAME?</v>
      </c>
    </row>
    <row r="273" spans="1:31" x14ac:dyDescent="0.25">
      <c r="A273" s="9" t="s">
        <v>90</v>
      </c>
      <c r="B273" s="10">
        <v>202</v>
      </c>
      <c r="C273" s="12">
        <v>202449</v>
      </c>
      <c r="D273" s="14" t="s">
        <v>99</v>
      </c>
      <c r="E273" s="14" t="s">
        <v>91</v>
      </c>
      <c r="F273" s="14" t="s">
        <v>92</v>
      </c>
      <c r="G273" s="12">
        <v>4</v>
      </c>
      <c r="H273" s="14" t="s">
        <v>93</v>
      </c>
      <c r="I273" s="14" t="s">
        <v>94</v>
      </c>
      <c r="J273" s="14" t="s">
        <v>95</v>
      </c>
      <c r="K273" s="12">
        <v>5</v>
      </c>
      <c r="L273" s="16">
        <v>19</v>
      </c>
      <c r="M273" s="12">
        <v>3</v>
      </c>
      <c r="N273" s="12">
        <v>4</v>
      </c>
      <c r="O273" s="12">
        <v>3</v>
      </c>
      <c r="P273" s="15">
        <v>1</v>
      </c>
      <c r="Q273" s="15">
        <v>1</v>
      </c>
      <c r="R273" s="12">
        <v>2</v>
      </c>
      <c r="S273" s="12">
        <v>0</v>
      </c>
      <c r="T273" s="12">
        <v>2</v>
      </c>
      <c r="U273" s="12">
        <v>0</v>
      </c>
      <c r="V273" s="12">
        <v>1</v>
      </c>
      <c r="W273" s="13" t="e">
        <f t="shared" ca="1" si="16"/>
        <v>#NAME?</v>
      </c>
      <c r="X273" s="38" t="e">
        <f t="shared" ca="1" si="17"/>
        <v>#NAME?</v>
      </c>
      <c r="Y273" s="38">
        <v>3191</v>
      </c>
      <c r="Z273" s="39">
        <v>272</v>
      </c>
      <c r="AB273" s="19" t="e">
        <f t="shared" ca="1" si="18"/>
        <v>#NAME?</v>
      </c>
      <c r="AC273" s="15">
        <v>2</v>
      </c>
      <c r="AE273" s="19" t="e">
        <f t="shared" ca="1" si="19"/>
        <v>#NAME?</v>
      </c>
    </row>
    <row r="274" spans="1:31" x14ac:dyDescent="0.25">
      <c r="A274" s="9" t="s">
        <v>90</v>
      </c>
      <c r="B274" s="10">
        <v>202</v>
      </c>
      <c r="C274" s="12">
        <v>202686</v>
      </c>
      <c r="D274" s="14" t="s">
        <v>99</v>
      </c>
      <c r="E274" s="14" t="s">
        <v>91</v>
      </c>
      <c r="F274" s="14" t="s">
        <v>92</v>
      </c>
      <c r="G274" s="12">
        <v>4</v>
      </c>
      <c r="H274" s="14" t="s">
        <v>93</v>
      </c>
      <c r="I274" s="14" t="s">
        <v>94</v>
      </c>
      <c r="J274" s="14" t="s">
        <v>95</v>
      </c>
      <c r="K274" s="12">
        <v>10</v>
      </c>
      <c r="L274" s="16">
        <v>8</v>
      </c>
      <c r="M274" s="12">
        <v>2</v>
      </c>
      <c r="N274" s="12">
        <v>2</v>
      </c>
      <c r="O274" s="12">
        <v>9</v>
      </c>
      <c r="P274" s="15">
        <v>8</v>
      </c>
      <c r="Q274" s="15">
        <v>1</v>
      </c>
      <c r="R274" s="12">
        <v>5</v>
      </c>
      <c r="S274" s="12">
        <v>3</v>
      </c>
      <c r="T274" s="12">
        <v>5</v>
      </c>
      <c r="U274" s="12">
        <v>3</v>
      </c>
      <c r="V274" s="12">
        <v>1</v>
      </c>
      <c r="W274" s="13" t="e">
        <f t="shared" ca="1" si="16"/>
        <v>#NAME?</v>
      </c>
      <c r="X274" s="38" t="e">
        <f t="shared" ca="1" si="17"/>
        <v>#NAME?</v>
      </c>
      <c r="Y274" s="38">
        <v>3201</v>
      </c>
      <c r="Z274" s="39">
        <v>273</v>
      </c>
      <c r="AB274" s="19" t="e">
        <f t="shared" ca="1" si="18"/>
        <v>#NAME?</v>
      </c>
      <c r="AC274" s="15">
        <v>9</v>
      </c>
      <c r="AE274" s="19" t="e">
        <f t="shared" ca="1" si="19"/>
        <v>#NAME?</v>
      </c>
    </row>
    <row r="275" spans="1:31" x14ac:dyDescent="0.25">
      <c r="A275" s="9" t="s">
        <v>90</v>
      </c>
      <c r="B275" s="10">
        <v>202</v>
      </c>
      <c r="C275" s="12">
        <v>202670</v>
      </c>
      <c r="D275" s="14" t="s">
        <v>99</v>
      </c>
      <c r="E275" s="14" t="s">
        <v>91</v>
      </c>
      <c r="F275" s="14" t="s">
        <v>92</v>
      </c>
      <c r="G275" s="12">
        <v>4</v>
      </c>
      <c r="H275" s="14" t="s">
        <v>93</v>
      </c>
      <c r="I275" s="14" t="s">
        <v>94</v>
      </c>
      <c r="J275" s="14" t="s">
        <v>95</v>
      </c>
      <c r="K275" s="12">
        <v>12</v>
      </c>
      <c r="L275" s="16">
        <v>34</v>
      </c>
      <c r="M275" s="12">
        <v>2</v>
      </c>
      <c r="N275" s="12">
        <v>4</v>
      </c>
      <c r="O275" s="10">
        <v>17</v>
      </c>
      <c r="P275" s="15">
        <v>14</v>
      </c>
      <c r="Q275" s="15">
        <v>6</v>
      </c>
      <c r="R275" s="12">
        <v>0</v>
      </c>
      <c r="S275" s="12">
        <v>0</v>
      </c>
      <c r="T275" s="12">
        <v>0</v>
      </c>
      <c r="U275" s="12">
        <v>0</v>
      </c>
      <c r="V275" s="12">
        <v>1</v>
      </c>
      <c r="W275" s="13" t="e">
        <f t="shared" ca="1" si="16"/>
        <v>#NAME?</v>
      </c>
      <c r="X275" s="38" t="e">
        <f t="shared" ca="1" si="17"/>
        <v>#NAME?</v>
      </c>
      <c r="Y275" s="38">
        <v>3212</v>
      </c>
      <c r="Z275" s="39">
        <v>274</v>
      </c>
      <c r="AB275" s="19" t="e">
        <f t="shared" ca="1" si="18"/>
        <v>#NAME?</v>
      </c>
      <c r="AC275" s="15">
        <v>2</v>
      </c>
      <c r="AE275" s="19" t="e">
        <f t="shared" ca="1" si="19"/>
        <v>#NAME?</v>
      </c>
    </row>
    <row r="276" spans="1:31" x14ac:dyDescent="0.25">
      <c r="A276" s="9" t="s">
        <v>90</v>
      </c>
      <c r="B276" s="10">
        <v>202</v>
      </c>
      <c r="C276" s="12">
        <v>202356</v>
      </c>
      <c r="D276" s="14" t="s">
        <v>99</v>
      </c>
      <c r="E276" s="14" t="s">
        <v>91</v>
      </c>
      <c r="F276" s="14" t="s">
        <v>92</v>
      </c>
      <c r="G276" s="12">
        <v>3</v>
      </c>
      <c r="H276" s="14" t="s">
        <v>93</v>
      </c>
      <c r="I276" s="14" t="s">
        <v>94</v>
      </c>
      <c r="J276" s="14" t="s">
        <v>95</v>
      </c>
      <c r="K276" s="12">
        <v>1</v>
      </c>
      <c r="L276" s="16">
        <v>24</v>
      </c>
      <c r="M276" s="12">
        <v>4</v>
      </c>
      <c r="N276" s="12">
        <v>3</v>
      </c>
      <c r="O276" s="10">
        <v>3</v>
      </c>
      <c r="P276" s="15">
        <v>2</v>
      </c>
      <c r="Q276" s="15">
        <v>1</v>
      </c>
      <c r="R276" s="12">
        <v>2</v>
      </c>
      <c r="S276" s="12">
        <v>1</v>
      </c>
      <c r="T276" s="12">
        <v>2</v>
      </c>
      <c r="U276" s="12">
        <v>1</v>
      </c>
      <c r="V276" s="12">
        <v>1</v>
      </c>
      <c r="W276" s="13" t="e">
        <f t="shared" ca="1" si="16"/>
        <v>#NAME?</v>
      </c>
      <c r="X276" s="38" t="e">
        <f t="shared" ca="1" si="17"/>
        <v>#NAME?</v>
      </c>
      <c r="Y276" s="38">
        <v>3232</v>
      </c>
      <c r="Z276" s="39">
        <v>275</v>
      </c>
      <c r="AB276" s="19" t="e">
        <f t="shared" ca="1" si="18"/>
        <v>#NAME?</v>
      </c>
      <c r="AC276" s="15">
        <v>9</v>
      </c>
      <c r="AE276" s="19" t="e">
        <f t="shared" ca="1" si="19"/>
        <v>#NAME?</v>
      </c>
    </row>
    <row r="277" spans="1:31" x14ac:dyDescent="0.25">
      <c r="A277" s="9" t="s">
        <v>90</v>
      </c>
      <c r="B277" s="10">
        <v>202</v>
      </c>
      <c r="C277" s="12">
        <v>202355</v>
      </c>
      <c r="D277" s="14" t="s">
        <v>99</v>
      </c>
      <c r="E277" s="14" t="s">
        <v>91</v>
      </c>
      <c r="F277" s="14" t="s">
        <v>92</v>
      </c>
      <c r="G277" s="12">
        <v>3</v>
      </c>
      <c r="H277" s="14" t="s">
        <v>93</v>
      </c>
      <c r="I277" s="14" t="s">
        <v>94</v>
      </c>
      <c r="J277" s="14" t="s">
        <v>95</v>
      </c>
      <c r="K277" s="12">
        <v>3</v>
      </c>
      <c r="L277" s="16">
        <v>16</v>
      </c>
      <c r="M277" s="12">
        <v>6</v>
      </c>
      <c r="N277" s="10">
        <v>3</v>
      </c>
      <c r="O277" s="12">
        <v>2</v>
      </c>
      <c r="P277" s="15">
        <v>1</v>
      </c>
      <c r="Q277" s="15">
        <v>1</v>
      </c>
      <c r="R277" s="12">
        <v>2</v>
      </c>
      <c r="S277" s="12">
        <v>1</v>
      </c>
      <c r="T277" s="12">
        <v>2</v>
      </c>
      <c r="U277" s="12">
        <v>1</v>
      </c>
      <c r="V277" s="12">
        <v>1</v>
      </c>
      <c r="W277" s="13" t="e">
        <f t="shared" ca="1" si="16"/>
        <v>#NAME?</v>
      </c>
      <c r="X277" s="38" t="e">
        <f t="shared" ca="1" si="17"/>
        <v>#NAME?</v>
      </c>
      <c r="Y277" s="38">
        <v>3236</v>
      </c>
      <c r="Z277" s="39">
        <v>276</v>
      </c>
      <c r="AB277" s="19" t="e">
        <f t="shared" ca="1" si="18"/>
        <v>#NAME?</v>
      </c>
      <c r="AC277" s="15">
        <v>9</v>
      </c>
      <c r="AE277" s="19" t="e">
        <f t="shared" ca="1" si="19"/>
        <v>#NAME?</v>
      </c>
    </row>
    <row r="278" spans="1:31" x14ac:dyDescent="0.25">
      <c r="A278" s="9" t="s">
        <v>90</v>
      </c>
      <c r="B278" s="10">
        <v>202</v>
      </c>
      <c r="C278" s="12">
        <v>202620</v>
      </c>
      <c r="D278" s="14" t="s">
        <v>99</v>
      </c>
      <c r="E278" s="14" t="s">
        <v>91</v>
      </c>
      <c r="F278" s="14" t="s">
        <v>92</v>
      </c>
      <c r="G278" s="12">
        <v>4</v>
      </c>
      <c r="H278" s="14" t="s">
        <v>93</v>
      </c>
      <c r="I278" s="14" t="s">
        <v>94</v>
      </c>
      <c r="J278" s="14" t="s">
        <v>95</v>
      </c>
      <c r="K278" s="12">
        <v>5</v>
      </c>
      <c r="L278" s="16">
        <v>167</v>
      </c>
      <c r="M278" s="12">
        <v>3</v>
      </c>
      <c r="N278" s="12">
        <v>3</v>
      </c>
      <c r="O278" s="12">
        <v>21</v>
      </c>
      <c r="P278" s="15">
        <v>21</v>
      </c>
      <c r="Q278" s="15">
        <v>8</v>
      </c>
      <c r="R278" s="12">
        <v>14</v>
      </c>
      <c r="S278" s="12">
        <v>10</v>
      </c>
      <c r="T278" s="12">
        <v>14</v>
      </c>
      <c r="U278" s="12">
        <v>10</v>
      </c>
      <c r="V278" s="12">
        <v>1</v>
      </c>
      <c r="W278" s="13" t="e">
        <f t="shared" ca="1" si="16"/>
        <v>#NAME?</v>
      </c>
      <c r="X278" s="38" t="e">
        <f t="shared" ca="1" si="17"/>
        <v>#NAME?</v>
      </c>
      <c r="Y278" s="38">
        <v>3244</v>
      </c>
      <c r="Z278" s="39">
        <v>277</v>
      </c>
      <c r="AB278" s="19" t="e">
        <f t="shared" ca="1" si="18"/>
        <v>#NAME?</v>
      </c>
      <c r="AC278" s="15">
        <v>2</v>
      </c>
      <c r="AE278" s="19" t="e">
        <f t="shared" ca="1" si="19"/>
        <v>#NAME?</v>
      </c>
    </row>
    <row r="279" spans="1:31" x14ac:dyDescent="0.25">
      <c r="A279" s="9" t="s">
        <v>90</v>
      </c>
      <c r="B279" s="10">
        <v>202</v>
      </c>
      <c r="C279" s="12">
        <v>202365</v>
      </c>
      <c r="D279" s="14" t="s">
        <v>99</v>
      </c>
      <c r="E279" s="14" t="s">
        <v>91</v>
      </c>
      <c r="F279" s="14" t="s">
        <v>92</v>
      </c>
      <c r="G279" s="12">
        <v>3</v>
      </c>
      <c r="H279" s="14" t="s">
        <v>93</v>
      </c>
      <c r="I279" s="14" t="s">
        <v>94</v>
      </c>
      <c r="J279" s="14" t="s">
        <v>95</v>
      </c>
      <c r="K279" s="12">
        <v>7</v>
      </c>
      <c r="L279" s="16">
        <v>72</v>
      </c>
      <c r="M279" s="12">
        <v>4</v>
      </c>
      <c r="N279" s="12">
        <v>2</v>
      </c>
      <c r="O279" s="12">
        <v>2</v>
      </c>
      <c r="P279" s="15">
        <v>2</v>
      </c>
      <c r="Q279" s="15">
        <v>2</v>
      </c>
      <c r="R279" s="12">
        <v>2</v>
      </c>
      <c r="S279" s="12">
        <v>2</v>
      </c>
      <c r="T279" s="12">
        <v>2</v>
      </c>
      <c r="U279" s="12">
        <v>2</v>
      </c>
      <c r="V279" s="12">
        <v>1</v>
      </c>
      <c r="W279" s="13" t="e">
        <f t="shared" ca="1" si="16"/>
        <v>#NAME?</v>
      </c>
      <c r="X279" s="38" t="e">
        <f t="shared" ca="1" si="17"/>
        <v>#NAME?</v>
      </c>
      <c r="Y279" s="38">
        <v>3266</v>
      </c>
      <c r="Z279" s="39">
        <v>278</v>
      </c>
      <c r="AB279" s="19" t="e">
        <f t="shared" ca="1" si="18"/>
        <v>#NAME?</v>
      </c>
      <c r="AC279" s="15">
        <v>2</v>
      </c>
      <c r="AE279" s="19" t="e">
        <f t="shared" ca="1" si="19"/>
        <v>#NAME?</v>
      </c>
    </row>
    <row r="280" spans="1:31" x14ac:dyDescent="0.25">
      <c r="A280" s="9" t="s">
        <v>90</v>
      </c>
      <c r="B280" s="10">
        <v>202</v>
      </c>
      <c r="C280" s="12">
        <v>202749</v>
      </c>
      <c r="D280" s="14" t="s">
        <v>99</v>
      </c>
      <c r="E280" s="14" t="s">
        <v>91</v>
      </c>
      <c r="F280" s="14" t="s">
        <v>92</v>
      </c>
      <c r="G280" s="12">
        <v>5</v>
      </c>
      <c r="H280" s="14" t="s">
        <v>93</v>
      </c>
      <c r="I280" s="14" t="s">
        <v>94</v>
      </c>
      <c r="J280" s="14" t="s">
        <v>95</v>
      </c>
      <c r="K280" s="12">
        <v>2</v>
      </c>
      <c r="L280" s="16">
        <v>20</v>
      </c>
      <c r="M280" s="12">
        <v>3</v>
      </c>
      <c r="N280" s="10">
        <v>4</v>
      </c>
      <c r="O280" s="12">
        <v>3</v>
      </c>
      <c r="P280" s="15">
        <v>3</v>
      </c>
      <c r="Q280" s="15">
        <v>0</v>
      </c>
      <c r="R280" s="12">
        <v>2</v>
      </c>
      <c r="S280" s="12">
        <v>1</v>
      </c>
      <c r="T280" s="12">
        <v>2</v>
      </c>
      <c r="U280" s="12">
        <v>1</v>
      </c>
      <c r="V280" s="12">
        <v>1</v>
      </c>
      <c r="W280" s="13" t="e">
        <f t="shared" ca="1" si="16"/>
        <v>#NAME?</v>
      </c>
      <c r="X280" s="38" t="e">
        <f t="shared" ca="1" si="17"/>
        <v>#NAME?</v>
      </c>
      <c r="Y280" s="38">
        <v>3275</v>
      </c>
      <c r="Z280" s="39">
        <v>279</v>
      </c>
      <c r="AB280" s="19" t="e">
        <f t="shared" ca="1" si="18"/>
        <v>#NAME?</v>
      </c>
      <c r="AC280" s="15">
        <v>9</v>
      </c>
      <c r="AE280" s="19" t="e">
        <f t="shared" ca="1" si="19"/>
        <v>#NAME?</v>
      </c>
    </row>
    <row r="281" spans="1:31" x14ac:dyDescent="0.25">
      <c r="A281" s="9" t="s">
        <v>90</v>
      </c>
      <c r="B281" s="10">
        <v>202</v>
      </c>
      <c r="C281" s="12">
        <v>202784</v>
      </c>
      <c r="D281" s="14" t="s">
        <v>99</v>
      </c>
      <c r="E281" s="14" t="s">
        <v>91</v>
      </c>
      <c r="F281" s="14" t="s">
        <v>92</v>
      </c>
      <c r="G281" s="12">
        <v>6</v>
      </c>
      <c r="H281" s="14" t="s">
        <v>93</v>
      </c>
      <c r="I281" s="14" t="s">
        <v>94</v>
      </c>
      <c r="J281" s="14" t="s">
        <v>95</v>
      </c>
      <c r="K281" s="12">
        <v>16</v>
      </c>
      <c r="L281" s="16">
        <v>39</v>
      </c>
      <c r="M281" s="12">
        <v>6</v>
      </c>
      <c r="N281" s="12">
        <v>2</v>
      </c>
      <c r="O281" s="12">
        <v>4</v>
      </c>
      <c r="P281" s="15">
        <v>4</v>
      </c>
      <c r="Q281" s="15">
        <v>0</v>
      </c>
      <c r="R281" s="12">
        <v>4</v>
      </c>
      <c r="S281" s="12">
        <v>1</v>
      </c>
      <c r="T281" s="12">
        <v>4</v>
      </c>
      <c r="U281" s="12">
        <v>1</v>
      </c>
      <c r="V281" s="12">
        <v>1</v>
      </c>
      <c r="W281" s="13" t="e">
        <f t="shared" ca="1" si="16"/>
        <v>#NAME?</v>
      </c>
      <c r="X281" s="38" t="e">
        <f t="shared" ca="1" si="17"/>
        <v>#NAME?</v>
      </c>
      <c r="Y281" s="38">
        <v>3279</v>
      </c>
      <c r="Z281" s="39">
        <v>280</v>
      </c>
      <c r="AB281" s="19" t="e">
        <f t="shared" ca="1" si="18"/>
        <v>#NAME?</v>
      </c>
      <c r="AC281" s="15">
        <v>9</v>
      </c>
      <c r="AE281" s="19" t="e">
        <f t="shared" ca="1" si="19"/>
        <v>#NAME?</v>
      </c>
    </row>
    <row r="282" spans="1:31" x14ac:dyDescent="0.25">
      <c r="A282" s="9" t="s">
        <v>90</v>
      </c>
      <c r="B282" s="10">
        <v>202</v>
      </c>
      <c r="C282" s="12">
        <v>202699</v>
      </c>
      <c r="D282" s="14" t="s">
        <v>99</v>
      </c>
      <c r="E282" s="14" t="s">
        <v>91</v>
      </c>
      <c r="F282" s="14" t="s">
        <v>92</v>
      </c>
      <c r="G282" s="12">
        <v>4</v>
      </c>
      <c r="H282" s="14" t="s">
        <v>93</v>
      </c>
      <c r="I282" s="14" t="s">
        <v>94</v>
      </c>
      <c r="J282" s="14" t="s">
        <v>95</v>
      </c>
      <c r="K282" s="12">
        <v>9</v>
      </c>
      <c r="L282" s="16">
        <v>60</v>
      </c>
      <c r="M282" s="12">
        <v>1</v>
      </c>
      <c r="N282" s="12">
        <v>2</v>
      </c>
      <c r="O282" s="12">
        <v>2</v>
      </c>
      <c r="P282" s="15">
        <v>2</v>
      </c>
      <c r="Q282" s="15">
        <v>2</v>
      </c>
      <c r="R282" s="12">
        <v>2</v>
      </c>
      <c r="S282" s="12">
        <v>1</v>
      </c>
      <c r="T282" s="12">
        <v>2</v>
      </c>
      <c r="U282" s="12">
        <v>1</v>
      </c>
      <c r="V282" s="12">
        <v>1</v>
      </c>
      <c r="W282" s="13" t="e">
        <f t="shared" ca="1" si="16"/>
        <v>#NAME?</v>
      </c>
      <c r="X282" s="38" t="e">
        <f t="shared" ca="1" si="17"/>
        <v>#NAME?</v>
      </c>
      <c r="Y282" s="38">
        <v>3281</v>
      </c>
      <c r="Z282" s="39">
        <v>281</v>
      </c>
      <c r="AB282" s="19" t="e">
        <f t="shared" ca="1" si="18"/>
        <v>#NAME?</v>
      </c>
      <c r="AC282" s="15">
        <v>9</v>
      </c>
      <c r="AE282" s="19" t="e">
        <f t="shared" ca="1" si="19"/>
        <v>#NAME?</v>
      </c>
    </row>
    <row r="283" spans="1:31" x14ac:dyDescent="0.25">
      <c r="A283" s="9" t="s">
        <v>90</v>
      </c>
      <c r="B283" s="10">
        <v>202</v>
      </c>
      <c r="C283" s="12">
        <v>202493</v>
      </c>
      <c r="D283" s="14" t="s">
        <v>99</v>
      </c>
      <c r="E283" s="14" t="s">
        <v>91</v>
      </c>
      <c r="F283" s="14" t="s">
        <v>92</v>
      </c>
      <c r="G283" s="12">
        <v>4</v>
      </c>
      <c r="H283" s="14" t="s">
        <v>93</v>
      </c>
      <c r="I283" s="14" t="s">
        <v>94</v>
      </c>
      <c r="J283" s="14" t="s">
        <v>95</v>
      </c>
      <c r="K283" s="12">
        <v>11</v>
      </c>
      <c r="L283" s="16">
        <v>38</v>
      </c>
      <c r="M283" s="12">
        <v>6</v>
      </c>
      <c r="N283" s="12">
        <v>3</v>
      </c>
      <c r="O283" s="12">
        <v>1</v>
      </c>
      <c r="P283" s="15">
        <v>0</v>
      </c>
      <c r="Q283" s="15">
        <v>0</v>
      </c>
      <c r="R283" s="12">
        <v>1</v>
      </c>
      <c r="S283" s="12">
        <v>1</v>
      </c>
      <c r="T283" s="12">
        <v>1</v>
      </c>
      <c r="U283" s="12">
        <v>1</v>
      </c>
      <c r="V283" s="12">
        <v>1</v>
      </c>
      <c r="W283" s="13" t="e">
        <f t="shared" ca="1" si="16"/>
        <v>#NAME?</v>
      </c>
      <c r="X283" s="38" t="e">
        <f t="shared" ca="1" si="17"/>
        <v>#NAME?</v>
      </c>
      <c r="Y283" s="38">
        <v>3286</v>
      </c>
      <c r="Z283" s="39">
        <v>282</v>
      </c>
      <c r="AB283" s="19" t="e">
        <f t="shared" ca="1" si="18"/>
        <v>#NAME?</v>
      </c>
      <c r="AC283" s="15">
        <v>9</v>
      </c>
      <c r="AE283" s="19" t="e">
        <f t="shared" ca="1" si="19"/>
        <v>#NAME?</v>
      </c>
    </row>
    <row r="284" spans="1:31" x14ac:dyDescent="0.25">
      <c r="A284" s="9" t="s">
        <v>90</v>
      </c>
      <c r="B284" s="10">
        <v>202</v>
      </c>
      <c r="C284" s="12">
        <v>202066</v>
      </c>
      <c r="D284" s="14" t="s">
        <v>99</v>
      </c>
      <c r="E284" s="14" t="s">
        <v>91</v>
      </c>
      <c r="F284" s="14" t="s">
        <v>92</v>
      </c>
      <c r="G284" s="12">
        <v>2</v>
      </c>
      <c r="H284" s="14" t="s">
        <v>93</v>
      </c>
      <c r="I284" s="14" t="s">
        <v>94</v>
      </c>
      <c r="J284" s="14" t="s">
        <v>95</v>
      </c>
      <c r="K284" s="12">
        <v>13</v>
      </c>
      <c r="L284" s="16">
        <v>10</v>
      </c>
      <c r="M284" s="12">
        <v>3</v>
      </c>
      <c r="N284" s="12">
        <v>1</v>
      </c>
      <c r="O284" s="12">
        <v>1</v>
      </c>
      <c r="P284" s="15">
        <v>1</v>
      </c>
      <c r="Q284" s="15">
        <v>1</v>
      </c>
      <c r="R284" s="12">
        <v>1</v>
      </c>
      <c r="S284" s="12">
        <v>1</v>
      </c>
      <c r="T284" s="12">
        <v>1</v>
      </c>
      <c r="U284" s="12">
        <v>1</v>
      </c>
      <c r="V284" s="12">
        <v>1</v>
      </c>
      <c r="W284" s="13" t="e">
        <f t="shared" ca="1" si="16"/>
        <v>#NAME?</v>
      </c>
      <c r="X284" s="38" t="e">
        <f t="shared" ca="1" si="17"/>
        <v>#NAME?</v>
      </c>
      <c r="Y284" s="38">
        <v>3294</v>
      </c>
      <c r="Z284" s="39">
        <v>283</v>
      </c>
      <c r="AB284" s="19" t="e">
        <f t="shared" ca="1" si="18"/>
        <v>#NAME?</v>
      </c>
      <c r="AC284" s="15">
        <v>9</v>
      </c>
      <c r="AE284" s="19" t="e">
        <f t="shared" ca="1" si="19"/>
        <v>#NAME?</v>
      </c>
    </row>
    <row r="285" spans="1:31" x14ac:dyDescent="0.25">
      <c r="A285" s="9" t="s">
        <v>90</v>
      </c>
      <c r="B285" s="10">
        <v>202</v>
      </c>
      <c r="C285" s="12">
        <v>202772</v>
      </c>
      <c r="D285" s="14" t="s">
        <v>99</v>
      </c>
      <c r="E285" s="14" t="s">
        <v>91</v>
      </c>
      <c r="F285" s="14" t="s">
        <v>92</v>
      </c>
      <c r="G285" s="12">
        <v>6</v>
      </c>
      <c r="H285" s="14" t="s">
        <v>93</v>
      </c>
      <c r="I285" s="14" t="s">
        <v>94</v>
      </c>
      <c r="J285" s="14" t="s">
        <v>95</v>
      </c>
      <c r="K285" s="12">
        <v>6</v>
      </c>
      <c r="L285" s="16">
        <v>63</v>
      </c>
      <c r="M285" s="12">
        <v>5</v>
      </c>
      <c r="N285" s="12">
        <v>1</v>
      </c>
      <c r="O285" s="10">
        <v>2</v>
      </c>
      <c r="P285" s="15">
        <v>1</v>
      </c>
      <c r="Q285" s="15">
        <v>1</v>
      </c>
      <c r="R285" s="12">
        <v>0</v>
      </c>
      <c r="S285" s="12">
        <v>0</v>
      </c>
      <c r="T285" s="12">
        <v>0</v>
      </c>
      <c r="U285" s="12">
        <v>0</v>
      </c>
      <c r="V285" s="12">
        <v>1</v>
      </c>
      <c r="W285" s="13" t="e">
        <f t="shared" ca="1" si="16"/>
        <v>#NAME?</v>
      </c>
      <c r="X285" s="38" t="e">
        <f t="shared" ca="1" si="17"/>
        <v>#NAME?</v>
      </c>
      <c r="Y285" s="38">
        <v>3319</v>
      </c>
      <c r="Z285" s="39">
        <v>284</v>
      </c>
      <c r="AB285" s="19" t="e">
        <f t="shared" ca="1" si="18"/>
        <v>#NAME?</v>
      </c>
      <c r="AC285" s="15">
        <v>9</v>
      </c>
      <c r="AE285" s="19" t="e">
        <f t="shared" ca="1" si="19"/>
        <v>#NAME?</v>
      </c>
    </row>
    <row r="286" spans="1:31" x14ac:dyDescent="0.25">
      <c r="A286" s="9" t="s">
        <v>90</v>
      </c>
      <c r="B286" s="10">
        <v>202</v>
      </c>
      <c r="C286" s="12">
        <v>202164</v>
      </c>
      <c r="D286" s="14" t="s">
        <v>99</v>
      </c>
      <c r="E286" s="14" t="s">
        <v>91</v>
      </c>
      <c r="F286" s="14" t="s">
        <v>92</v>
      </c>
      <c r="G286" s="12">
        <v>2</v>
      </c>
      <c r="H286" s="14" t="s">
        <v>93</v>
      </c>
      <c r="I286" s="14" t="s">
        <v>94</v>
      </c>
      <c r="J286" s="14" t="s">
        <v>95</v>
      </c>
      <c r="K286" s="12">
        <v>17</v>
      </c>
      <c r="L286" s="16">
        <v>51</v>
      </c>
      <c r="M286" s="12">
        <v>4</v>
      </c>
      <c r="N286" s="12">
        <v>4</v>
      </c>
      <c r="O286" s="12">
        <v>1</v>
      </c>
      <c r="P286" s="15">
        <v>1</v>
      </c>
      <c r="Q286" s="15">
        <v>1</v>
      </c>
      <c r="R286" s="12">
        <v>1</v>
      </c>
      <c r="S286" s="12">
        <v>1</v>
      </c>
      <c r="T286" s="12">
        <v>1</v>
      </c>
      <c r="U286" s="12">
        <v>1</v>
      </c>
      <c r="V286" s="12">
        <v>1</v>
      </c>
      <c r="W286" s="13" t="e">
        <f t="shared" ca="1" si="16"/>
        <v>#NAME?</v>
      </c>
      <c r="X286" s="38" t="e">
        <f t="shared" ca="1" si="17"/>
        <v>#NAME?</v>
      </c>
      <c r="Y286" s="38">
        <v>3321</v>
      </c>
      <c r="Z286" s="39">
        <v>285</v>
      </c>
      <c r="AB286" s="19" t="e">
        <f t="shared" ca="1" si="18"/>
        <v>#NAME?</v>
      </c>
      <c r="AC286" s="15">
        <v>2</v>
      </c>
      <c r="AE286" s="19" t="e">
        <f t="shared" ca="1" si="19"/>
        <v>#NAME?</v>
      </c>
    </row>
    <row r="287" spans="1:31" x14ac:dyDescent="0.25">
      <c r="A287" s="9" t="s">
        <v>90</v>
      </c>
      <c r="B287" s="10">
        <v>202</v>
      </c>
      <c r="C287" s="12">
        <v>202211</v>
      </c>
      <c r="D287" s="14" t="s">
        <v>99</v>
      </c>
      <c r="E287" s="14" t="s">
        <v>91</v>
      </c>
      <c r="F287" s="14" t="s">
        <v>92</v>
      </c>
      <c r="G287" s="12">
        <v>2</v>
      </c>
      <c r="H287" s="14" t="s">
        <v>93</v>
      </c>
      <c r="I287" s="14" t="s">
        <v>94</v>
      </c>
      <c r="J287" s="14" t="s">
        <v>95</v>
      </c>
      <c r="K287" s="12">
        <v>2</v>
      </c>
      <c r="L287" s="16">
        <v>51</v>
      </c>
      <c r="M287" s="12">
        <v>2</v>
      </c>
      <c r="N287" s="12">
        <v>4</v>
      </c>
      <c r="O287" s="12">
        <v>12</v>
      </c>
      <c r="P287" s="15">
        <v>5</v>
      </c>
      <c r="Q287" s="15">
        <v>4</v>
      </c>
      <c r="R287" s="12">
        <v>7</v>
      </c>
      <c r="S287" s="12">
        <v>5</v>
      </c>
      <c r="T287" s="12">
        <v>7</v>
      </c>
      <c r="U287" s="12">
        <v>5</v>
      </c>
      <c r="V287" s="12">
        <v>1</v>
      </c>
      <c r="W287" s="13" t="e">
        <f t="shared" ca="1" si="16"/>
        <v>#NAME?</v>
      </c>
      <c r="X287" s="38" t="e">
        <f t="shared" ca="1" si="17"/>
        <v>#NAME?</v>
      </c>
      <c r="Y287" s="38">
        <v>3330</v>
      </c>
      <c r="Z287" s="39">
        <v>286</v>
      </c>
      <c r="AB287" s="19" t="e">
        <f t="shared" ca="1" si="18"/>
        <v>#NAME?</v>
      </c>
      <c r="AC287" s="15">
        <v>2</v>
      </c>
      <c r="AE287" s="19" t="e">
        <f t="shared" ca="1" si="19"/>
        <v>#NAME?</v>
      </c>
    </row>
    <row r="288" spans="1:31" x14ac:dyDescent="0.25">
      <c r="A288" s="9" t="s">
        <v>90</v>
      </c>
      <c r="B288" s="10">
        <v>202</v>
      </c>
      <c r="C288" s="12">
        <v>202168</v>
      </c>
      <c r="D288" s="14" t="s">
        <v>99</v>
      </c>
      <c r="E288" s="14" t="s">
        <v>91</v>
      </c>
      <c r="F288" s="14" t="s">
        <v>92</v>
      </c>
      <c r="G288" s="12">
        <v>2</v>
      </c>
      <c r="H288" s="14" t="s">
        <v>93</v>
      </c>
      <c r="I288" s="14" t="s">
        <v>94</v>
      </c>
      <c r="J288" s="14" t="s">
        <v>95</v>
      </c>
      <c r="K288" s="12">
        <v>9</v>
      </c>
      <c r="L288" s="16">
        <v>67</v>
      </c>
      <c r="M288" s="12">
        <v>6</v>
      </c>
      <c r="N288" s="10">
        <v>4</v>
      </c>
      <c r="O288" s="10">
        <v>1</v>
      </c>
      <c r="P288" s="15">
        <v>1</v>
      </c>
      <c r="Q288" s="15">
        <v>0</v>
      </c>
      <c r="R288" s="10">
        <v>0</v>
      </c>
      <c r="S288" s="10">
        <v>1</v>
      </c>
      <c r="T288" s="10">
        <v>0</v>
      </c>
      <c r="U288" s="10">
        <v>0</v>
      </c>
      <c r="V288" s="12">
        <v>1</v>
      </c>
      <c r="W288" s="13" t="e">
        <f t="shared" ca="1" si="16"/>
        <v>#NAME?</v>
      </c>
      <c r="X288" s="38" t="e">
        <f t="shared" ca="1" si="17"/>
        <v>#NAME?</v>
      </c>
      <c r="Y288" s="38">
        <v>3348</v>
      </c>
      <c r="Z288" s="39">
        <v>287</v>
      </c>
      <c r="AB288" s="19" t="e">
        <f t="shared" ca="1" si="18"/>
        <v>#NAME?</v>
      </c>
      <c r="AC288" s="15">
        <v>9</v>
      </c>
      <c r="AE288" s="19" t="e">
        <f t="shared" ca="1" si="19"/>
        <v>#NAME?</v>
      </c>
    </row>
    <row r="289" spans="1:32" x14ac:dyDescent="0.25">
      <c r="A289" s="9" t="s">
        <v>90</v>
      </c>
      <c r="B289" s="10">
        <v>202</v>
      </c>
      <c r="C289" s="12">
        <v>202483</v>
      </c>
      <c r="D289" s="14" t="s">
        <v>99</v>
      </c>
      <c r="E289" s="14" t="s">
        <v>91</v>
      </c>
      <c r="F289" s="14" t="s">
        <v>92</v>
      </c>
      <c r="G289" s="12">
        <v>4</v>
      </c>
      <c r="H289" s="14" t="s">
        <v>93</v>
      </c>
      <c r="I289" s="14" t="s">
        <v>94</v>
      </c>
      <c r="J289" s="14" t="s">
        <v>95</v>
      </c>
      <c r="K289" s="12">
        <v>9</v>
      </c>
      <c r="L289" s="16">
        <v>63</v>
      </c>
      <c r="M289" s="12">
        <v>2</v>
      </c>
      <c r="N289" s="12">
        <v>2</v>
      </c>
      <c r="O289" s="12">
        <v>7</v>
      </c>
      <c r="P289" s="15">
        <v>5</v>
      </c>
      <c r="Q289" s="15">
        <v>0</v>
      </c>
      <c r="R289" s="12">
        <v>0</v>
      </c>
      <c r="S289" s="12">
        <v>1</v>
      </c>
      <c r="T289" s="12">
        <v>0</v>
      </c>
      <c r="U289" s="12">
        <v>0</v>
      </c>
      <c r="V289" s="12">
        <v>1</v>
      </c>
      <c r="W289" s="13" t="e">
        <f t="shared" ca="1" si="16"/>
        <v>#NAME?</v>
      </c>
      <c r="X289" s="38" t="e">
        <f t="shared" ca="1" si="17"/>
        <v>#NAME?</v>
      </c>
      <c r="Y289" s="38">
        <v>3354</v>
      </c>
      <c r="Z289" s="39">
        <v>288</v>
      </c>
      <c r="AB289" s="19" t="e">
        <f t="shared" ca="1" si="18"/>
        <v>#NAME?</v>
      </c>
      <c r="AC289" s="15">
        <v>2</v>
      </c>
      <c r="AE289" s="19" t="e">
        <f t="shared" ca="1" si="19"/>
        <v>#NAME?</v>
      </c>
    </row>
    <row r="290" spans="1:32" x14ac:dyDescent="0.25">
      <c r="A290" s="9" t="s">
        <v>90</v>
      </c>
      <c r="B290" s="10">
        <v>202</v>
      </c>
      <c r="C290" s="12">
        <v>202615</v>
      </c>
      <c r="D290" s="14" t="s">
        <v>99</v>
      </c>
      <c r="E290" s="14" t="s">
        <v>91</v>
      </c>
      <c r="F290" s="14" t="s">
        <v>92</v>
      </c>
      <c r="G290" s="12">
        <v>4</v>
      </c>
      <c r="H290" s="14" t="s">
        <v>93</v>
      </c>
      <c r="I290" s="14" t="s">
        <v>94</v>
      </c>
      <c r="J290" s="14" t="s">
        <v>95</v>
      </c>
      <c r="K290" s="12">
        <v>6</v>
      </c>
      <c r="L290" s="16">
        <v>43</v>
      </c>
      <c r="M290" s="12">
        <v>5</v>
      </c>
      <c r="N290" s="12">
        <v>4</v>
      </c>
      <c r="O290" s="12">
        <v>4</v>
      </c>
      <c r="P290" s="15">
        <v>0</v>
      </c>
      <c r="Q290" s="15">
        <v>0</v>
      </c>
      <c r="R290" s="12">
        <v>2</v>
      </c>
      <c r="S290" s="12">
        <v>1</v>
      </c>
      <c r="T290" s="12">
        <v>2</v>
      </c>
      <c r="U290" s="12">
        <v>1</v>
      </c>
      <c r="V290" s="12">
        <v>1</v>
      </c>
      <c r="W290" s="13" t="e">
        <f t="shared" ca="1" si="16"/>
        <v>#NAME?</v>
      </c>
      <c r="X290" s="38" t="e">
        <f t="shared" ca="1" si="17"/>
        <v>#NAME?</v>
      </c>
      <c r="Y290" s="38">
        <v>3382</v>
      </c>
      <c r="Z290" s="39">
        <v>289</v>
      </c>
      <c r="AB290" s="19" t="e">
        <f t="shared" ca="1" si="18"/>
        <v>#NAME?</v>
      </c>
      <c r="AC290" s="15">
        <v>9</v>
      </c>
      <c r="AE290" s="19" t="e">
        <f t="shared" ca="1" si="19"/>
        <v>#NAME?</v>
      </c>
    </row>
    <row r="291" spans="1:32" x14ac:dyDescent="0.25">
      <c r="A291" s="9" t="s">
        <v>90</v>
      </c>
      <c r="B291" s="10">
        <v>202</v>
      </c>
      <c r="C291" s="12">
        <v>202715</v>
      </c>
      <c r="D291" s="14" t="s">
        <v>99</v>
      </c>
      <c r="E291" s="14" t="s">
        <v>91</v>
      </c>
      <c r="F291" s="14" t="s">
        <v>92</v>
      </c>
      <c r="G291" s="12">
        <v>4</v>
      </c>
      <c r="H291" s="14" t="s">
        <v>93</v>
      </c>
      <c r="I291" s="14" t="s">
        <v>94</v>
      </c>
      <c r="J291" s="14" t="s">
        <v>95</v>
      </c>
      <c r="K291" s="12">
        <v>1</v>
      </c>
      <c r="L291" s="16">
        <v>54</v>
      </c>
      <c r="M291" s="12">
        <v>3</v>
      </c>
      <c r="N291" s="10">
        <v>2</v>
      </c>
      <c r="O291" s="12">
        <v>6</v>
      </c>
      <c r="P291" s="15">
        <v>5</v>
      </c>
      <c r="Q291" s="15">
        <v>5</v>
      </c>
      <c r="R291" s="12">
        <v>5</v>
      </c>
      <c r="S291" s="12">
        <v>5</v>
      </c>
      <c r="T291" s="12">
        <v>5</v>
      </c>
      <c r="U291" s="12">
        <v>5</v>
      </c>
      <c r="V291" s="12">
        <v>1</v>
      </c>
      <c r="W291" s="13" t="e">
        <f t="shared" ca="1" si="16"/>
        <v>#NAME?</v>
      </c>
      <c r="X291" s="38" t="e">
        <f t="shared" ca="1" si="17"/>
        <v>#NAME?</v>
      </c>
      <c r="Y291" s="38">
        <v>3384</v>
      </c>
      <c r="Z291" s="39">
        <v>290</v>
      </c>
      <c r="AB291" s="19" t="e">
        <f t="shared" ca="1" si="18"/>
        <v>#NAME?</v>
      </c>
      <c r="AC291" s="15">
        <v>2</v>
      </c>
      <c r="AE291" s="19" t="e">
        <f t="shared" ca="1" si="19"/>
        <v>#NAME?</v>
      </c>
      <c r="AF291" s="15">
        <v>1</v>
      </c>
    </row>
    <row r="292" spans="1:32" x14ac:dyDescent="0.25">
      <c r="A292" s="9" t="s">
        <v>90</v>
      </c>
      <c r="B292" s="10">
        <v>202</v>
      </c>
      <c r="C292" s="12">
        <v>202312</v>
      </c>
      <c r="D292" s="14" t="s">
        <v>99</v>
      </c>
      <c r="E292" s="14" t="s">
        <v>91</v>
      </c>
      <c r="F292" s="14" t="s">
        <v>92</v>
      </c>
      <c r="G292" s="12">
        <v>2</v>
      </c>
      <c r="H292" s="14" t="s">
        <v>93</v>
      </c>
      <c r="I292" s="14" t="s">
        <v>94</v>
      </c>
      <c r="J292" s="14" t="s">
        <v>95</v>
      </c>
      <c r="K292" s="12">
        <v>2</v>
      </c>
      <c r="L292" s="16">
        <v>32</v>
      </c>
      <c r="M292" s="12">
        <v>2</v>
      </c>
      <c r="N292" s="10">
        <v>3</v>
      </c>
      <c r="O292" s="12">
        <v>14</v>
      </c>
      <c r="P292" s="15">
        <v>8</v>
      </c>
      <c r="Q292" s="15">
        <v>0</v>
      </c>
      <c r="R292" s="12">
        <v>11</v>
      </c>
      <c r="S292" s="12">
        <v>11</v>
      </c>
      <c r="T292" s="12">
        <v>11</v>
      </c>
      <c r="U292" s="12">
        <v>11</v>
      </c>
      <c r="V292" s="12">
        <v>1</v>
      </c>
      <c r="W292" s="13" t="e">
        <f t="shared" ca="1" si="16"/>
        <v>#NAME?</v>
      </c>
      <c r="X292" s="38" t="e">
        <f t="shared" ca="1" si="17"/>
        <v>#NAME?</v>
      </c>
      <c r="Y292" s="38">
        <v>3385</v>
      </c>
      <c r="Z292" s="39">
        <v>291</v>
      </c>
      <c r="AB292" s="19" t="e">
        <f t="shared" ca="1" si="18"/>
        <v>#NAME?</v>
      </c>
      <c r="AC292" s="15">
        <v>9</v>
      </c>
      <c r="AE292" s="19" t="e">
        <f t="shared" ca="1" si="19"/>
        <v>#NAME?</v>
      </c>
    </row>
    <row r="293" spans="1:32" x14ac:dyDescent="0.25">
      <c r="A293" s="9" t="s">
        <v>90</v>
      </c>
      <c r="B293" s="10">
        <v>202</v>
      </c>
      <c r="C293" s="12">
        <v>202423</v>
      </c>
      <c r="D293" s="14" t="s">
        <v>99</v>
      </c>
      <c r="E293" s="14" t="s">
        <v>91</v>
      </c>
      <c r="F293" s="14" t="s">
        <v>92</v>
      </c>
      <c r="G293" s="12">
        <v>3</v>
      </c>
      <c r="H293" s="14" t="s">
        <v>93</v>
      </c>
      <c r="I293" s="14" t="s">
        <v>94</v>
      </c>
      <c r="J293" s="14" t="s">
        <v>95</v>
      </c>
      <c r="K293" s="12">
        <v>11</v>
      </c>
      <c r="L293" s="16">
        <v>70</v>
      </c>
      <c r="M293" s="12">
        <v>3</v>
      </c>
      <c r="N293" s="12">
        <v>3</v>
      </c>
      <c r="O293" s="12">
        <v>23</v>
      </c>
      <c r="P293" s="15">
        <v>9</v>
      </c>
      <c r="Q293" s="15">
        <v>7</v>
      </c>
      <c r="R293" s="12">
        <v>18</v>
      </c>
      <c r="S293" s="12">
        <v>15</v>
      </c>
      <c r="T293" s="12">
        <v>18</v>
      </c>
      <c r="U293" s="12">
        <v>15</v>
      </c>
      <c r="V293" s="12">
        <v>1</v>
      </c>
      <c r="W293" s="13" t="e">
        <f t="shared" ca="1" si="16"/>
        <v>#NAME?</v>
      </c>
      <c r="X293" s="38" t="e">
        <f t="shared" ca="1" si="17"/>
        <v>#NAME?</v>
      </c>
      <c r="Y293" s="38">
        <v>3400</v>
      </c>
      <c r="Z293" s="39">
        <v>292</v>
      </c>
      <c r="AB293" s="19" t="e">
        <f t="shared" ca="1" si="18"/>
        <v>#NAME?</v>
      </c>
      <c r="AC293" s="15">
        <v>2</v>
      </c>
      <c r="AE293" s="19" t="e">
        <f t="shared" ca="1" si="19"/>
        <v>#NAME?</v>
      </c>
      <c r="AF293" s="15">
        <v>1</v>
      </c>
    </row>
    <row r="294" spans="1:32" x14ac:dyDescent="0.25">
      <c r="A294" s="9" t="s">
        <v>90</v>
      </c>
      <c r="B294" s="10">
        <v>202</v>
      </c>
      <c r="C294" s="12">
        <v>202495</v>
      </c>
      <c r="D294" s="14" t="s">
        <v>99</v>
      </c>
      <c r="E294" s="14" t="s">
        <v>91</v>
      </c>
      <c r="F294" s="14" t="s">
        <v>92</v>
      </c>
      <c r="G294" s="12">
        <v>4</v>
      </c>
      <c r="H294" s="14" t="s">
        <v>93</v>
      </c>
      <c r="I294" s="14" t="s">
        <v>94</v>
      </c>
      <c r="J294" s="14" t="s">
        <v>95</v>
      </c>
      <c r="K294" s="12">
        <v>4</v>
      </c>
      <c r="L294" s="16">
        <v>72</v>
      </c>
      <c r="M294" s="12">
        <v>2</v>
      </c>
      <c r="N294" s="12">
        <v>2</v>
      </c>
      <c r="O294" s="12">
        <v>11</v>
      </c>
      <c r="P294" s="15">
        <v>7</v>
      </c>
      <c r="Q294" s="15">
        <v>2</v>
      </c>
      <c r="R294" s="12">
        <v>5</v>
      </c>
      <c r="S294" s="12">
        <v>5</v>
      </c>
      <c r="T294" s="12">
        <v>5</v>
      </c>
      <c r="U294" s="12">
        <v>5</v>
      </c>
      <c r="V294" s="12">
        <v>1</v>
      </c>
      <c r="W294" s="13" t="e">
        <f t="shared" ca="1" si="16"/>
        <v>#NAME?</v>
      </c>
      <c r="X294" s="38" t="e">
        <f t="shared" ca="1" si="17"/>
        <v>#NAME?</v>
      </c>
      <c r="Y294" s="38">
        <v>3408</v>
      </c>
      <c r="Z294" s="39">
        <v>293</v>
      </c>
      <c r="AB294" s="19" t="e">
        <f t="shared" ca="1" si="18"/>
        <v>#NAME?</v>
      </c>
      <c r="AC294" s="15">
        <v>2</v>
      </c>
      <c r="AE294" s="19" t="e">
        <f t="shared" ca="1" si="19"/>
        <v>#NAME?</v>
      </c>
    </row>
    <row r="295" spans="1:32" x14ac:dyDescent="0.25">
      <c r="A295" s="9" t="s">
        <v>90</v>
      </c>
      <c r="B295" s="10">
        <v>202</v>
      </c>
      <c r="C295" s="12">
        <v>202217</v>
      </c>
      <c r="D295" s="14" t="s">
        <v>99</v>
      </c>
      <c r="E295" s="14" t="s">
        <v>91</v>
      </c>
      <c r="F295" s="14" t="s">
        <v>92</v>
      </c>
      <c r="G295" s="12">
        <v>2</v>
      </c>
      <c r="H295" s="14" t="s">
        <v>93</v>
      </c>
      <c r="I295" s="14" t="s">
        <v>94</v>
      </c>
      <c r="J295" s="14" t="s">
        <v>95</v>
      </c>
      <c r="K295" s="12">
        <v>12</v>
      </c>
      <c r="L295" s="16">
        <v>56</v>
      </c>
      <c r="M295" s="12">
        <v>3</v>
      </c>
      <c r="N295" s="12">
        <v>2</v>
      </c>
      <c r="O295" s="12">
        <v>4</v>
      </c>
      <c r="P295" s="15">
        <v>0</v>
      </c>
      <c r="Q295" s="15">
        <v>0</v>
      </c>
      <c r="R295" s="12">
        <v>2</v>
      </c>
      <c r="S295" s="12">
        <v>1</v>
      </c>
      <c r="T295" s="12">
        <v>2</v>
      </c>
      <c r="U295" s="12">
        <v>1</v>
      </c>
      <c r="V295" s="12">
        <v>1</v>
      </c>
      <c r="W295" s="13" t="e">
        <f t="shared" ca="1" si="16"/>
        <v>#NAME?</v>
      </c>
      <c r="X295" s="38" t="e">
        <f t="shared" ca="1" si="17"/>
        <v>#NAME?</v>
      </c>
      <c r="Y295" s="38">
        <v>3417</v>
      </c>
      <c r="Z295" s="39">
        <v>294</v>
      </c>
      <c r="AB295" s="19" t="e">
        <f t="shared" ca="1" si="18"/>
        <v>#NAME?</v>
      </c>
      <c r="AC295" s="15">
        <v>9</v>
      </c>
      <c r="AE295" s="19" t="e">
        <f t="shared" ca="1" si="19"/>
        <v>#NAME?</v>
      </c>
    </row>
    <row r="296" spans="1:32" x14ac:dyDescent="0.25">
      <c r="A296" s="9" t="s">
        <v>90</v>
      </c>
      <c r="B296" s="10">
        <v>202</v>
      </c>
      <c r="C296" s="12">
        <v>202680</v>
      </c>
      <c r="D296" s="14" t="s">
        <v>99</v>
      </c>
      <c r="E296" s="14" t="s">
        <v>91</v>
      </c>
      <c r="F296" s="14" t="s">
        <v>92</v>
      </c>
      <c r="G296" s="12">
        <v>4</v>
      </c>
      <c r="H296" s="14" t="s">
        <v>93</v>
      </c>
      <c r="I296" s="14" t="s">
        <v>94</v>
      </c>
      <c r="J296" s="14" t="s">
        <v>95</v>
      </c>
      <c r="K296" s="12">
        <v>18</v>
      </c>
      <c r="L296" s="16">
        <v>25</v>
      </c>
      <c r="M296" s="12">
        <v>1</v>
      </c>
      <c r="N296" s="12">
        <v>4</v>
      </c>
      <c r="O296" s="12">
        <v>4</v>
      </c>
      <c r="P296" s="15">
        <v>1</v>
      </c>
      <c r="Q296" s="15">
        <v>1</v>
      </c>
      <c r="R296" s="12">
        <v>4</v>
      </c>
      <c r="S296" s="12">
        <v>3</v>
      </c>
      <c r="T296" s="12">
        <v>4</v>
      </c>
      <c r="U296" s="12">
        <v>3</v>
      </c>
      <c r="V296" s="12">
        <v>1</v>
      </c>
      <c r="W296" s="13" t="e">
        <f t="shared" ca="1" si="16"/>
        <v>#NAME?</v>
      </c>
      <c r="X296" s="38" t="e">
        <f t="shared" ca="1" si="17"/>
        <v>#NAME?</v>
      </c>
      <c r="Y296" s="38">
        <v>3427</v>
      </c>
      <c r="Z296" s="39">
        <v>295</v>
      </c>
      <c r="AB296" s="19" t="e">
        <f t="shared" ca="1" si="18"/>
        <v>#NAME?</v>
      </c>
      <c r="AC296" s="15">
        <v>2</v>
      </c>
      <c r="AE296" s="19" t="e">
        <f t="shared" ca="1" si="19"/>
        <v>#NAME?</v>
      </c>
    </row>
    <row r="297" spans="1:32" x14ac:dyDescent="0.25">
      <c r="A297" s="9" t="s">
        <v>90</v>
      </c>
      <c r="B297" s="10">
        <v>202</v>
      </c>
      <c r="C297" s="12">
        <v>202492</v>
      </c>
      <c r="D297" s="14" t="s">
        <v>99</v>
      </c>
      <c r="E297" s="14" t="s">
        <v>91</v>
      </c>
      <c r="F297" s="14" t="s">
        <v>92</v>
      </c>
      <c r="G297" s="12">
        <v>4</v>
      </c>
      <c r="H297" s="14" t="s">
        <v>93</v>
      </c>
      <c r="I297" s="14" t="s">
        <v>94</v>
      </c>
      <c r="J297" s="14" t="s">
        <v>95</v>
      </c>
      <c r="K297" s="12">
        <v>1</v>
      </c>
      <c r="L297" s="16">
        <v>51</v>
      </c>
      <c r="M297" s="12">
        <v>1</v>
      </c>
      <c r="N297" s="10">
        <v>3</v>
      </c>
      <c r="O297" s="12">
        <v>10</v>
      </c>
      <c r="P297" s="15">
        <v>7</v>
      </c>
      <c r="Q297" s="15">
        <v>4</v>
      </c>
      <c r="R297" s="12">
        <v>6</v>
      </c>
      <c r="S297" s="12">
        <v>2</v>
      </c>
      <c r="T297" s="12">
        <v>6</v>
      </c>
      <c r="U297" s="12">
        <v>2</v>
      </c>
      <c r="V297" s="12">
        <v>1</v>
      </c>
      <c r="W297" s="13" t="e">
        <f t="shared" ca="1" si="16"/>
        <v>#NAME?</v>
      </c>
      <c r="X297" s="38" t="e">
        <f t="shared" ca="1" si="17"/>
        <v>#NAME?</v>
      </c>
      <c r="Y297" s="38">
        <v>3443</v>
      </c>
      <c r="Z297" s="39">
        <v>296</v>
      </c>
      <c r="AB297" s="19" t="e">
        <f t="shared" ca="1" si="18"/>
        <v>#NAME?</v>
      </c>
      <c r="AC297" s="15">
        <v>9</v>
      </c>
      <c r="AE297" s="19" t="e">
        <f t="shared" ca="1" si="19"/>
        <v>#NAME?</v>
      </c>
    </row>
    <row r="298" spans="1:32" x14ac:dyDescent="0.25">
      <c r="A298" s="9" t="s">
        <v>90</v>
      </c>
      <c r="B298" s="10">
        <v>202</v>
      </c>
      <c r="C298" s="12">
        <v>202839</v>
      </c>
      <c r="D298" s="14" t="s">
        <v>99</v>
      </c>
      <c r="E298" s="14" t="s">
        <v>91</v>
      </c>
      <c r="F298" s="14" t="s">
        <v>92</v>
      </c>
      <c r="G298" s="12">
        <v>6</v>
      </c>
      <c r="H298" s="14" t="s">
        <v>93</v>
      </c>
      <c r="I298" s="14" t="s">
        <v>94</v>
      </c>
      <c r="J298" s="14" t="s">
        <v>95</v>
      </c>
      <c r="K298" s="12">
        <v>6</v>
      </c>
      <c r="L298" s="16">
        <v>61</v>
      </c>
      <c r="M298" s="12">
        <v>3</v>
      </c>
      <c r="N298" s="10">
        <v>4</v>
      </c>
      <c r="O298" s="10">
        <v>1</v>
      </c>
      <c r="P298" s="15">
        <v>0</v>
      </c>
      <c r="Q298" s="15">
        <v>0</v>
      </c>
      <c r="R298" s="12">
        <v>1</v>
      </c>
      <c r="S298" s="12">
        <v>1</v>
      </c>
      <c r="T298" s="12">
        <v>1</v>
      </c>
      <c r="U298" s="12">
        <v>1</v>
      </c>
      <c r="V298" s="12">
        <v>1</v>
      </c>
      <c r="W298" s="13" t="e">
        <f t="shared" ca="1" si="16"/>
        <v>#NAME?</v>
      </c>
      <c r="X298" s="38" t="e">
        <f t="shared" ca="1" si="17"/>
        <v>#NAME?</v>
      </c>
      <c r="Y298" s="38">
        <v>3446</v>
      </c>
      <c r="Z298" s="39">
        <v>297</v>
      </c>
      <c r="AB298" s="19" t="e">
        <f t="shared" ca="1" si="18"/>
        <v>#NAME?</v>
      </c>
      <c r="AC298" s="15">
        <v>9</v>
      </c>
      <c r="AE298" s="19" t="e">
        <f t="shared" ca="1" si="19"/>
        <v>#NAME?</v>
      </c>
    </row>
    <row r="299" spans="1:32" x14ac:dyDescent="0.25">
      <c r="A299" s="9" t="s">
        <v>90</v>
      </c>
      <c r="B299" s="10">
        <v>202</v>
      </c>
      <c r="C299" s="12">
        <v>202763</v>
      </c>
      <c r="D299" s="14" t="s">
        <v>99</v>
      </c>
      <c r="E299" s="14" t="s">
        <v>91</v>
      </c>
      <c r="F299" s="14" t="s">
        <v>92</v>
      </c>
      <c r="G299" s="12">
        <v>5</v>
      </c>
      <c r="H299" s="14" t="s">
        <v>93</v>
      </c>
      <c r="I299" s="14" t="s">
        <v>94</v>
      </c>
      <c r="J299" s="14" t="s">
        <v>95</v>
      </c>
      <c r="K299" s="12">
        <v>19</v>
      </c>
      <c r="L299" s="16">
        <v>6</v>
      </c>
      <c r="M299" s="12">
        <v>1</v>
      </c>
      <c r="N299" s="12">
        <v>4</v>
      </c>
      <c r="O299" s="12">
        <v>7</v>
      </c>
      <c r="P299" s="15">
        <v>1</v>
      </c>
      <c r="Q299" s="15">
        <v>0</v>
      </c>
      <c r="R299" s="12">
        <v>2</v>
      </c>
      <c r="S299" s="12">
        <v>2</v>
      </c>
      <c r="T299" s="12">
        <v>2</v>
      </c>
      <c r="U299" s="12">
        <v>2</v>
      </c>
      <c r="V299" s="12">
        <v>1</v>
      </c>
      <c r="W299" s="13" t="e">
        <f t="shared" ca="1" si="16"/>
        <v>#NAME?</v>
      </c>
      <c r="X299" s="38" t="e">
        <f t="shared" ca="1" si="17"/>
        <v>#NAME?</v>
      </c>
      <c r="Y299" s="38">
        <v>3447</v>
      </c>
      <c r="Z299" s="39">
        <v>298</v>
      </c>
      <c r="AB299" s="19" t="e">
        <f t="shared" ca="1" si="18"/>
        <v>#NAME?</v>
      </c>
      <c r="AC299" s="15">
        <v>9</v>
      </c>
      <c r="AE299" s="19" t="e">
        <f t="shared" ca="1" si="19"/>
        <v>#NAME?</v>
      </c>
    </row>
    <row r="300" spans="1:32" x14ac:dyDescent="0.25">
      <c r="A300" s="9" t="s">
        <v>90</v>
      </c>
      <c r="B300" s="10">
        <v>202</v>
      </c>
      <c r="C300" s="12">
        <v>202555</v>
      </c>
      <c r="D300" s="14" t="s">
        <v>99</v>
      </c>
      <c r="E300" s="14" t="s">
        <v>91</v>
      </c>
      <c r="F300" s="14" t="s">
        <v>92</v>
      </c>
      <c r="G300" s="12">
        <v>4</v>
      </c>
      <c r="H300" s="14" t="s">
        <v>93</v>
      </c>
      <c r="I300" s="14" t="s">
        <v>94</v>
      </c>
      <c r="J300" s="14" t="s">
        <v>95</v>
      </c>
      <c r="K300" s="12">
        <v>17</v>
      </c>
      <c r="L300" s="16">
        <v>65</v>
      </c>
      <c r="M300" s="12">
        <v>1</v>
      </c>
      <c r="N300" s="12">
        <v>1</v>
      </c>
      <c r="O300" s="10">
        <v>1</v>
      </c>
      <c r="P300" s="15">
        <v>0</v>
      </c>
      <c r="Q300" s="15">
        <v>0</v>
      </c>
      <c r="R300" s="12">
        <v>1</v>
      </c>
      <c r="S300" s="12">
        <v>1</v>
      </c>
      <c r="T300" s="12">
        <v>1</v>
      </c>
      <c r="U300" s="12">
        <v>1</v>
      </c>
      <c r="V300" s="12">
        <v>1</v>
      </c>
      <c r="W300" s="13" t="e">
        <f t="shared" ca="1" si="16"/>
        <v>#NAME?</v>
      </c>
      <c r="X300" s="38" t="e">
        <f t="shared" ca="1" si="17"/>
        <v>#NAME?</v>
      </c>
      <c r="Y300" s="38">
        <v>3449</v>
      </c>
      <c r="Z300" s="39">
        <v>299</v>
      </c>
      <c r="AB300" s="19" t="e">
        <f t="shared" ca="1" si="18"/>
        <v>#NAME?</v>
      </c>
      <c r="AC300" s="15">
        <v>9</v>
      </c>
      <c r="AE300" s="19" t="e">
        <f t="shared" ca="1" si="19"/>
        <v>#NAME?</v>
      </c>
    </row>
    <row r="301" spans="1:32" x14ac:dyDescent="0.25">
      <c r="A301" s="9" t="s">
        <v>90</v>
      </c>
      <c r="B301" s="10">
        <v>202</v>
      </c>
      <c r="C301" s="12">
        <v>202446</v>
      </c>
      <c r="D301" s="14" t="s">
        <v>99</v>
      </c>
      <c r="E301" s="14" t="s">
        <v>91</v>
      </c>
      <c r="F301" s="14" t="s">
        <v>92</v>
      </c>
      <c r="G301" s="12">
        <v>3</v>
      </c>
      <c r="H301" s="14" t="s">
        <v>93</v>
      </c>
      <c r="I301" s="14" t="s">
        <v>94</v>
      </c>
      <c r="J301" s="14" t="s">
        <v>95</v>
      </c>
      <c r="K301" s="12">
        <v>3</v>
      </c>
      <c r="L301" s="16">
        <v>67</v>
      </c>
      <c r="M301" s="12">
        <v>4</v>
      </c>
      <c r="N301" s="12">
        <v>1</v>
      </c>
      <c r="O301" s="12">
        <v>4</v>
      </c>
      <c r="P301" s="15">
        <v>1</v>
      </c>
      <c r="Q301" s="15">
        <v>1</v>
      </c>
      <c r="R301" s="12">
        <v>0</v>
      </c>
      <c r="S301" s="12">
        <v>0</v>
      </c>
      <c r="T301" s="12">
        <v>0</v>
      </c>
      <c r="U301" s="12">
        <v>0</v>
      </c>
      <c r="V301" s="12">
        <v>1</v>
      </c>
      <c r="W301" s="13" t="e">
        <f t="shared" ca="1" si="16"/>
        <v>#NAME?</v>
      </c>
      <c r="X301" s="38" t="e">
        <f t="shared" ca="1" si="17"/>
        <v>#NAME?</v>
      </c>
      <c r="Y301" s="38">
        <v>3457</v>
      </c>
      <c r="Z301" s="39">
        <v>300</v>
      </c>
      <c r="AB301" s="19" t="e">
        <f t="shared" ca="1" si="18"/>
        <v>#NAME?</v>
      </c>
      <c r="AC301" s="15">
        <v>2</v>
      </c>
      <c r="AE301" s="19" t="e">
        <f t="shared" ca="1" si="19"/>
        <v>#NAME?</v>
      </c>
    </row>
    <row r="302" spans="1:32" x14ac:dyDescent="0.25">
      <c r="A302" s="9" t="s">
        <v>90</v>
      </c>
      <c r="B302" s="10">
        <v>202</v>
      </c>
      <c r="C302" s="12">
        <v>202243</v>
      </c>
      <c r="D302" s="14" t="s">
        <v>99</v>
      </c>
      <c r="E302" s="14" t="s">
        <v>91</v>
      </c>
      <c r="F302" s="14" t="s">
        <v>92</v>
      </c>
      <c r="G302" s="12">
        <v>2</v>
      </c>
      <c r="H302" s="14" t="s">
        <v>93</v>
      </c>
      <c r="I302" s="14" t="s">
        <v>94</v>
      </c>
      <c r="J302" s="14" t="s">
        <v>95</v>
      </c>
      <c r="K302" s="12">
        <v>28</v>
      </c>
      <c r="L302" s="16">
        <v>63</v>
      </c>
      <c r="M302" s="12">
        <v>1</v>
      </c>
      <c r="N302" s="12">
        <v>4</v>
      </c>
      <c r="O302" s="10">
        <v>3</v>
      </c>
      <c r="P302" s="15">
        <v>2</v>
      </c>
      <c r="Q302" s="15">
        <v>0</v>
      </c>
      <c r="R302" s="12">
        <v>2</v>
      </c>
      <c r="S302" s="12">
        <v>0</v>
      </c>
      <c r="T302" s="12">
        <v>2</v>
      </c>
      <c r="U302" s="12">
        <v>0</v>
      </c>
      <c r="V302" s="12">
        <v>1</v>
      </c>
      <c r="W302" s="13" t="e">
        <f t="shared" ca="1" si="16"/>
        <v>#NAME?</v>
      </c>
      <c r="X302" s="38" t="e">
        <f t="shared" ca="1" si="17"/>
        <v>#NAME?</v>
      </c>
      <c r="Y302" s="38">
        <v>3462</v>
      </c>
      <c r="Z302" s="39">
        <v>301</v>
      </c>
      <c r="AB302" s="19" t="e">
        <f t="shared" ca="1" si="18"/>
        <v>#NAME?</v>
      </c>
      <c r="AC302" s="15">
        <v>9</v>
      </c>
      <c r="AE302" s="19" t="e">
        <f t="shared" ca="1" si="19"/>
        <v>#NAME?</v>
      </c>
    </row>
    <row r="303" spans="1:32" x14ac:dyDescent="0.25">
      <c r="A303" s="9" t="s">
        <v>90</v>
      </c>
      <c r="B303" s="10">
        <v>202</v>
      </c>
      <c r="C303" s="12">
        <v>202296</v>
      </c>
      <c r="D303" s="14" t="s">
        <v>99</v>
      </c>
      <c r="E303" s="14" t="s">
        <v>91</v>
      </c>
      <c r="F303" s="14" t="s">
        <v>92</v>
      </c>
      <c r="G303" s="12">
        <v>2</v>
      </c>
      <c r="H303" s="14" t="s">
        <v>93</v>
      </c>
      <c r="I303" s="14" t="s">
        <v>94</v>
      </c>
      <c r="J303" s="14" t="s">
        <v>95</v>
      </c>
      <c r="K303" s="12">
        <v>9</v>
      </c>
      <c r="L303" s="16">
        <v>68</v>
      </c>
      <c r="M303" s="12">
        <v>3</v>
      </c>
      <c r="N303" s="12">
        <v>3</v>
      </c>
      <c r="O303" s="12">
        <v>4</v>
      </c>
      <c r="P303" s="15">
        <v>1</v>
      </c>
      <c r="Q303" s="15">
        <v>1</v>
      </c>
      <c r="R303" s="12">
        <v>3</v>
      </c>
      <c r="S303" s="12">
        <v>3</v>
      </c>
      <c r="T303" s="12">
        <v>3</v>
      </c>
      <c r="U303" s="12">
        <v>3</v>
      </c>
      <c r="V303" s="12">
        <v>1</v>
      </c>
      <c r="W303" s="13" t="e">
        <f t="shared" ca="1" si="16"/>
        <v>#NAME?</v>
      </c>
      <c r="X303" s="38" t="e">
        <f t="shared" ca="1" si="17"/>
        <v>#NAME?</v>
      </c>
      <c r="Y303" s="38">
        <v>3465</v>
      </c>
      <c r="Z303" s="39">
        <v>302</v>
      </c>
      <c r="AB303" s="19" t="e">
        <f t="shared" ca="1" si="18"/>
        <v>#NAME?</v>
      </c>
      <c r="AC303" s="15">
        <v>9</v>
      </c>
      <c r="AE303" s="19" t="e">
        <f t="shared" ca="1" si="19"/>
        <v>#NAME?</v>
      </c>
    </row>
    <row r="304" spans="1:32" x14ac:dyDescent="0.25">
      <c r="A304" s="9" t="s">
        <v>90</v>
      </c>
      <c r="B304" s="10">
        <v>202</v>
      </c>
      <c r="C304" s="12">
        <v>202014</v>
      </c>
      <c r="D304" s="14" t="s">
        <v>99</v>
      </c>
      <c r="E304" s="14" t="s">
        <v>91</v>
      </c>
      <c r="F304" s="14" t="s">
        <v>92</v>
      </c>
      <c r="G304" s="12">
        <v>1</v>
      </c>
      <c r="H304" s="14" t="s">
        <v>93</v>
      </c>
      <c r="I304" s="14" t="s">
        <v>94</v>
      </c>
      <c r="J304" s="14" t="s">
        <v>95</v>
      </c>
      <c r="K304" s="12">
        <v>11</v>
      </c>
      <c r="L304" s="16">
        <v>58</v>
      </c>
      <c r="M304" s="12">
        <v>5</v>
      </c>
      <c r="N304" s="10">
        <v>4</v>
      </c>
      <c r="O304" s="12">
        <v>23</v>
      </c>
      <c r="P304" s="15">
        <v>0</v>
      </c>
      <c r="Q304" s="15">
        <v>0</v>
      </c>
      <c r="R304" s="10">
        <v>4</v>
      </c>
      <c r="S304" s="10">
        <v>4</v>
      </c>
      <c r="T304" s="10">
        <v>4</v>
      </c>
      <c r="U304" s="10">
        <v>4</v>
      </c>
      <c r="V304" s="12">
        <v>1</v>
      </c>
      <c r="W304" s="13" t="e">
        <f t="shared" ca="1" si="16"/>
        <v>#NAME?</v>
      </c>
      <c r="X304" s="38" t="e">
        <f t="shared" ca="1" si="17"/>
        <v>#NAME?</v>
      </c>
      <c r="Y304" s="38">
        <v>3484</v>
      </c>
      <c r="Z304" s="39">
        <v>303</v>
      </c>
      <c r="AB304" s="19" t="e">
        <f t="shared" ca="1" si="18"/>
        <v>#NAME?</v>
      </c>
      <c r="AC304" s="15">
        <v>9</v>
      </c>
      <c r="AE304" s="19" t="e">
        <f t="shared" ca="1" si="19"/>
        <v>#NAME?</v>
      </c>
    </row>
    <row r="305" spans="1:32" x14ac:dyDescent="0.25">
      <c r="A305" s="9" t="s">
        <v>90</v>
      </c>
      <c r="B305" s="10">
        <v>202</v>
      </c>
      <c r="C305" s="12">
        <v>202687</v>
      </c>
      <c r="D305" s="14" t="s">
        <v>99</v>
      </c>
      <c r="E305" s="14" t="s">
        <v>91</v>
      </c>
      <c r="F305" s="14" t="s">
        <v>92</v>
      </c>
      <c r="G305" s="12">
        <v>4</v>
      </c>
      <c r="H305" s="14" t="s">
        <v>93</v>
      </c>
      <c r="I305" s="14" t="s">
        <v>94</v>
      </c>
      <c r="J305" s="14" t="s">
        <v>95</v>
      </c>
      <c r="K305" s="12">
        <v>18</v>
      </c>
      <c r="L305" s="16">
        <v>25</v>
      </c>
      <c r="M305" s="12">
        <v>2</v>
      </c>
      <c r="N305" s="12">
        <v>3</v>
      </c>
      <c r="O305" s="10">
        <v>3</v>
      </c>
      <c r="P305" s="15">
        <v>2</v>
      </c>
      <c r="Q305" s="15">
        <v>2</v>
      </c>
      <c r="R305" s="12">
        <v>0</v>
      </c>
      <c r="S305" s="12">
        <v>0</v>
      </c>
      <c r="T305" s="12">
        <v>0</v>
      </c>
      <c r="U305" s="12">
        <v>0</v>
      </c>
      <c r="V305" s="12">
        <v>1</v>
      </c>
      <c r="W305" s="13" t="e">
        <f t="shared" ca="1" si="16"/>
        <v>#NAME?</v>
      </c>
      <c r="X305" s="38" t="e">
        <f t="shared" ca="1" si="17"/>
        <v>#NAME?</v>
      </c>
      <c r="Y305" s="38">
        <v>3488</v>
      </c>
      <c r="Z305" s="39">
        <v>304</v>
      </c>
      <c r="AB305" s="19" t="e">
        <f t="shared" ca="1" si="18"/>
        <v>#NAME?</v>
      </c>
      <c r="AC305" s="15">
        <v>9</v>
      </c>
      <c r="AE305" s="19" t="e">
        <f t="shared" ca="1" si="19"/>
        <v>#NAME?</v>
      </c>
    </row>
    <row r="306" spans="1:32" x14ac:dyDescent="0.25">
      <c r="A306" s="9" t="s">
        <v>90</v>
      </c>
      <c r="B306" s="10">
        <v>202</v>
      </c>
      <c r="C306" s="12">
        <v>202651</v>
      </c>
      <c r="D306" s="14" t="s">
        <v>99</v>
      </c>
      <c r="E306" s="14" t="s">
        <v>91</v>
      </c>
      <c r="F306" s="14" t="s">
        <v>92</v>
      </c>
      <c r="G306" s="12">
        <v>4</v>
      </c>
      <c r="H306" s="14" t="s">
        <v>93</v>
      </c>
      <c r="I306" s="14" t="s">
        <v>94</v>
      </c>
      <c r="J306" s="14" t="s">
        <v>95</v>
      </c>
      <c r="K306" s="12">
        <v>1</v>
      </c>
      <c r="L306" s="16">
        <v>25</v>
      </c>
      <c r="M306" s="12">
        <v>2</v>
      </c>
      <c r="N306" s="12">
        <v>3</v>
      </c>
      <c r="O306" s="12">
        <v>3</v>
      </c>
      <c r="P306" s="15">
        <v>0</v>
      </c>
      <c r="Q306" s="15">
        <v>0</v>
      </c>
      <c r="R306" s="12">
        <v>2</v>
      </c>
      <c r="S306" s="12">
        <v>2</v>
      </c>
      <c r="T306" s="12">
        <v>2</v>
      </c>
      <c r="U306" s="12">
        <v>2</v>
      </c>
      <c r="V306" s="12">
        <v>1</v>
      </c>
      <c r="W306" s="13" t="e">
        <f t="shared" ca="1" si="16"/>
        <v>#NAME?</v>
      </c>
      <c r="X306" s="38" t="e">
        <f t="shared" ca="1" si="17"/>
        <v>#NAME?</v>
      </c>
      <c r="Y306" s="38">
        <v>3495</v>
      </c>
      <c r="Z306" s="39">
        <v>305</v>
      </c>
      <c r="AB306" s="19" t="e">
        <f t="shared" ca="1" si="18"/>
        <v>#NAME?</v>
      </c>
      <c r="AC306" s="15">
        <v>9</v>
      </c>
      <c r="AE306" s="19" t="e">
        <f t="shared" ca="1" si="19"/>
        <v>#NAME?</v>
      </c>
    </row>
    <row r="307" spans="1:32" x14ac:dyDescent="0.25">
      <c r="A307" s="9" t="s">
        <v>90</v>
      </c>
      <c r="B307" s="10">
        <v>202</v>
      </c>
      <c r="C307" s="12">
        <v>202450</v>
      </c>
      <c r="D307" s="14" t="s">
        <v>99</v>
      </c>
      <c r="E307" s="14" t="s">
        <v>91</v>
      </c>
      <c r="F307" s="14" t="s">
        <v>92</v>
      </c>
      <c r="G307" s="12">
        <v>4</v>
      </c>
      <c r="H307" s="14" t="s">
        <v>93</v>
      </c>
      <c r="I307" s="14" t="s">
        <v>94</v>
      </c>
      <c r="J307" s="14" t="s">
        <v>95</v>
      </c>
      <c r="K307" s="12">
        <v>1</v>
      </c>
      <c r="L307" s="16">
        <v>61</v>
      </c>
      <c r="M307" s="12">
        <v>1</v>
      </c>
      <c r="N307" s="12">
        <v>1</v>
      </c>
      <c r="O307" s="12">
        <v>6</v>
      </c>
      <c r="P307" s="15">
        <v>0</v>
      </c>
      <c r="Q307" s="15">
        <v>0</v>
      </c>
      <c r="R307" s="12">
        <v>4</v>
      </c>
      <c r="S307" s="12">
        <v>3</v>
      </c>
      <c r="T307" s="12">
        <v>4</v>
      </c>
      <c r="U307" s="12">
        <v>3</v>
      </c>
      <c r="V307" s="12">
        <v>1</v>
      </c>
      <c r="W307" s="13" t="e">
        <f t="shared" ca="1" si="16"/>
        <v>#NAME?</v>
      </c>
      <c r="X307" s="38" t="e">
        <f t="shared" ca="1" si="17"/>
        <v>#NAME?</v>
      </c>
      <c r="Y307" s="38">
        <v>3504</v>
      </c>
      <c r="Z307" s="39">
        <v>306</v>
      </c>
      <c r="AB307" s="19" t="e">
        <f t="shared" ca="1" si="18"/>
        <v>#NAME?</v>
      </c>
      <c r="AC307" s="15">
        <v>2</v>
      </c>
      <c r="AE307" s="19" t="e">
        <f t="shared" ca="1" si="19"/>
        <v>#NAME?</v>
      </c>
    </row>
    <row r="308" spans="1:32" x14ac:dyDescent="0.25">
      <c r="A308" s="9" t="s">
        <v>90</v>
      </c>
      <c r="B308" s="10">
        <v>202</v>
      </c>
      <c r="C308" s="12">
        <v>202817</v>
      </c>
      <c r="D308" s="14" t="s">
        <v>99</v>
      </c>
      <c r="E308" s="14" t="s">
        <v>91</v>
      </c>
      <c r="F308" s="14" t="s">
        <v>92</v>
      </c>
      <c r="G308" s="12">
        <v>6</v>
      </c>
      <c r="H308" s="14" t="s">
        <v>93</v>
      </c>
      <c r="I308" s="14" t="s">
        <v>94</v>
      </c>
      <c r="J308" s="14" t="s">
        <v>95</v>
      </c>
      <c r="K308" s="12">
        <v>18</v>
      </c>
      <c r="L308" s="16">
        <v>40</v>
      </c>
      <c r="M308" s="12">
        <v>1</v>
      </c>
      <c r="N308" s="12">
        <v>2</v>
      </c>
      <c r="O308" s="12">
        <v>20</v>
      </c>
      <c r="P308" s="15">
        <v>12</v>
      </c>
      <c r="Q308" s="15">
        <v>3</v>
      </c>
      <c r="R308" s="12">
        <v>13</v>
      </c>
      <c r="S308" s="12">
        <v>4</v>
      </c>
      <c r="T308" s="12">
        <v>13</v>
      </c>
      <c r="U308" s="12">
        <v>4</v>
      </c>
      <c r="V308" s="12">
        <v>1</v>
      </c>
      <c r="W308" s="13" t="e">
        <f t="shared" ca="1" si="16"/>
        <v>#NAME?</v>
      </c>
      <c r="X308" s="38" t="e">
        <f t="shared" ca="1" si="17"/>
        <v>#NAME?</v>
      </c>
      <c r="Y308" s="38">
        <v>3510</v>
      </c>
      <c r="Z308" s="39">
        <v>307</v>
      </c>
      <c r="AB308" s="19" t="e">
        <f t="shared" ca="1" si="18"/>
        <v>#NAME?</v>
      </c>
      <c r="AC308" s="15">
        <v>9</v>
      </c>
      <c r="AE308" s="19" t="e">
        <f t="shared" ca="1" si="19"/>
        <v>#NAME?</v>
      </c>
    </row>
    <row r="309" spans="1:32" x14ac:dyDescent="0.25">
      <c r="A309" s="9" t="s">
        <v>90</v>
      </c>
      <c r="B309" s="10">
        <v>202</v>
      </c>
      <c r="C309" s="12">
        <v>202825</v>
      </c>
      <c r="D309" s="14" t="s">
        <v>103</v>
      </c>
      <c r="E309" s="14" t="s">
        <v>106</v>
      </c>
      <c r="F309" s="14" t="s">
        <v>107</v>
      </c>
      <c r="G309" s="12">
        <v>1</v>
      </c>
      <c r="H309" s="14" t="s">
        <v>108</v>
      </c>
      <c r="I309" s="14" t="s">
        <v>109</v>
      </c>
      <c r="J309" s="14" t="s">
        <v>110</v>
      </c>
      <c r="K309" s="12">
        <v>1</v>
      </c>
      <c r="L309" s="16">
        <v>69</v>
      </c>
      <c r="M309" s="12">
        <v>5</v>
      </c>
      <c r="N309" s="10">
        <v>3</v>
      </c>
      <c r="O309" s="12">
        <v>1</v>
      </c>
      <c r="P309" s="15">
        <v>1</v>
      </c>
      <c r="Q309" s="15">
        <v>1</v>
      </c>
      <c r="R309" s="12">
        <v>0</v>
      </c>
      <c r="S309" s="12">
        <v>0</v>
      </c>
      <c r="T309" s="12">
        <v>0</v>
      </c>
      <c r="U309" s="12">
        <v>0</v>
      </c>
      <c r="V309" s="12">
        <v>1</v>
      </c>
      <c r="W309" s="13" t="e">
        <f t="shared" ca="1" si="16"/>
        <v>#NAME?</v>
      </c>
      <c r="X309" s="38" t="e">
        <f t="shared" ca="1" si="17"/>
        <v>#NAME?</v>
      </c>
      <c r="Y309" s="38">
        <v>3519</v>
      </c>
      <c r="Z309" s="39">
        <v>308</v>
      </c>
      <c r="AB309" s="19" t="e">
        <f t="shared" ca="1" si="18"/>
        <v>#NAME?</v>
      </c>
      <c r="AC309" s="15">
        <v>2</v>
      </c>
      <c r="AE309" s="19" t="e">
        <f t="shared" ca="1" si="19"/>
        <v>#NAME?</v>
      </c>
      <c r="AF309" s="15">
        <v>1</v>
      </c>
    </row>
    <row r="310" spans="1:32" x14ac:dyDescent="0.25">
      <c r="A310" s="9" t="s">
        <v>90</v>
      </c>
      <c r="B310" s="10">
        <v>202</v>
      </c>
      <c r="C310" s="12">
        <v>202403</v>
      </c>
      <c r="D310" s="14" t="s">
        <v>99</v>
      </c>
      <c r="E310" s="14" t="s">
        <v>91</v>
      </c>
      <c r="F310" s="14" t="s">
        <v>92</v>
      </c>
      <c r="G310" s="12">
        <v>3</v>
      </c>
      <c r="H310" s="14" t="s">
        <v>93</v>
      </c>
      <c r="I310" s="14" t="s">
        <v>94</v>
      </c>
      <c r="J310" s="14" t="s">
        <v>95</v>
      </c>
      <c r="K310" s="12">
        <v>18</v>
      </c>
      <c r="L310" s="16">
        <v>61</v>
      </c>
      <c r="M310" s="12">
        <v>6</v>
      </c>
      <c r="N310" s="12">
        <v>1</v>
      </c>
      <c r="O310" s="12">
        <v>35</v>
      </c>
      <c r="P310" s="15">
        <v>12</v>
      </c>
      <c r="Q310" s="15">
        <v>9</v>
      </c>
      <c r="R310" s="12">
        <v>4</v>
      </c>
      <c r="S310" s="12">
        <v>4</v>
      </c>
      <c r="T310" s="12">
        <v>4</v>
      </c>
      <c r="U310" s="12">
        <v>4</v>
      </c>
      <c r="V310" s="12">
        <v>1</v>
      </c>
      <c r="W310" s="13" t="e">
        <f t="shared" ca="1" si="16"/>
        <v>#NAME?</v>
      </c>
      <c r="X310" s="38" t="e">
        <f t="shared" ca="1" si="17"/>
        <v>#NAME?</v>
      </c>
      <c r="Y310" s="38">
        <v>3520</v>
      </c>
      <c r="Z310" s="39">
        <v>309</v>
      </c>
      <c r="AB310" s="19" t="e">
        <f t="shared" ca="1" si="18"/>
        <v>#NAME?</v>
      </c>
      <c r="AC310" s="15">
        <v>9</v>
      </c>
      <c r="AE310" s="19" t="e">
        <f t="shared" ca="1" si="19"/>
        <v>#NAME?</v>
      </c>
    </row>
    <row r="311" spans="1:32" x14ac:dyDescent="0.25">
      <c r="A311" s="9" t="s">
        <v>90</v>
      </c>
      <c r="B311" s="10">
        <v>202</v>
      </c>
      <c r="C311" s="12">
        <v>202814</v>
      </c>
      <c r="D311" s="14" t="s">
        <v>99</v>
      </c>
      <c r="E311" s="14" t="s">
        <v>91</v>
      </c>
      <c r="F311" s="14" t="s">
        <v>92</v>
      </c>
      <c r="G311" s="12">
        <v>6</v>
      </c>
      <c r="H311" s="14" t="s">
        <v>93</v>
      </c>
      <c r="I311" s="14" t="s">
        <v>94</v>
      </c>
      <c r="J311" s="14" t="s">
        <v>95</v>
      </c>
      <c r="K311" s="12">
        <v>19</v>
      </c>
      <c r="L311" s="16">
        <v>39</v>
      </c>
      <c r="M311" s="12">
        <v>6</v>
      </c>
      <c r="N311" s="12">
        <v>1</v>
      </c>
      <c r="O311" s="12">
        <v>14</v>
      </c>
      <c r="P311" s="15">
        <v>14</v>
      </c>
      <c r="Q311" s="15">
        <v>2</v>
      </c>
      <c r="R311" s="12">
        <v>6</v>
      </c>
      <c r="S311" s="12">
        <v>1</v>
      </c>
      <c r="T311" s="12">
        <v>6</v>
      </c>
      <c r="U311" s="12">
        <v>1</v>
      </c>
      <c r="V311" s="12">
        <v>1</v>
      </c>
      <c r="W311" s="13" t="e">
        <f t="shared" ca="1" si="16"/>
        <v>#NAME?</v>
      </c>
      <c r="X311" s="38" t="e">
        <f t="shared" ca="1" si="17"/>
        <v>#NAME?</v>
      </c>
      <c r="Y311" s="38">
        <v>3522</v>
      </c>
      <c r="Z311" s="39">
        <v>310</v>
      </c>
      <c r="AB311" s="19" t="e">
        <f t="shared" ca="1" si="18"/>
        <v>#NAME?</v>
      </c>
      <c r="AC311" s="15">
        <v>9</v>
      </c>
      <c r="AE311" s="19" t="e">
        <f t="shared" ca="1" si="19"/>
        <v>#NAME?</v>
      </c>
    </row>
    <row r="312" spans="1:32" x14ac:dyDescent="0.25">
      <c r="A312" s="9" t="s">
        <v>90</v>
      </c>
      <c r="B312" s="10">
        <v>202</v>
      </c>
      <c r="C312" s="12">
        <v>202283</v>
      </c>
      <c r="D312" s="14" t="s">
        <v>99</v>
      </c>
      <c r="E312" s="14" t="s">
        <v>91</v>
      </c>
      <c r="F312" s="14" t="s">
        <v>92</v>
      </c>
      <c r="G312" s="12">
        <v>2</v>
      </c>
      <c r="H312" s="14" t="s">
        <v>93</v>
      </c>
      <c r="I312" s="14" t="s">
        <v>94</v>
      </c>
      <c r="J312" s="14" t="s">
        <v>95</v>
      </c>
      <c r="K312" s="12">
        <v>7</v>
      </c>
      <c r="L312" s="16">
        <v>57</v>
      </c>
      <c r="M312" s="12">
        <v>1</v>
      </c>
      <c r="N312" s="12">
        <v>4</v>
      </c>
      <c r="O312" s="12">
        <v>6</v>
      </c>
      <c r="P312" s="15">
        <v>2</v>
      </c>
      <c r="Q312" s="15">
        <v>0</v>
      </c>
      <c r="R312" s="12">
        <v>5</v>
      </c>
      <c r="S312" s="12">
        <v>3</v>
      </c>
      <c r="T312" s="12">
        <v>5</v>
      </c>
      <c r="U312" s="12">
        <v>3</v>
      </c>
      <c r="V312" s="12">
        <v>1</v>
      </c>
      <c r="W312" s="13" t="e">
        <f t="shared" ca="1" si="16"/>
        <v>#NAME?</v>
      </c>
      <c r="X312" s="38" t="e">
        <f t="shared" ca="1" si="17"/>
        <v>#NAME?</v>
      </c>
      <c r="Y312" s="38">
        <v>3523</v>
      </c>
      <c r="Z312" s="39">
        <v>311</v>
      </c>
      <c r="AB312" s="19" t="e">
        <f t="shared" ca="1" si="18"/>
        <v>#NAME?</v>
      </c>
      <c r="AC312" s="15">
        <v>2</v>
      </c>
      <c r="AE312" s="19" t="e">
        <f t="shared" ca="1" si="19"/>
        <v>#NAME?</v>
      </c>
      <c r="AF312" s="15">
        <v>1</v>
      </c>
    </row>
    <row r="313" spans="1:32" x14ac:dyDescent="0.25">
      <c r="A313" s="9" t="s">
        <v>90</v>
      </c>
      <c r="B313" s="10">
        <v>202</v>
      </c>
      <c r="C313" s="12">
        <v>202236</v>
      </c>
      <c r="D313" s="14" t="s">
        <v>99</v>
      </c>
      <c r="E313" s="14" t="s">
        <v>91</v>
      </c>
      <c r="F313" s="14" t="s">
        <v>92</v>
      </c>
      <c r="G313" s="12">
        <v>2</v>
      </c>
      <c r="H313" s="14" t="s">
        <v>93</v>
      </c>
      <c r="I313" s="14" t="s">
        <v>94</v>
      </c>
      <c r="J313" s="14" t="s">
        <v>95</v>
      </c>
      <c r="K313" s="12">
        <v>2</v>
      </c>
      <c r="L313" s="16">
        <v>46</v>
      </c>
      <c r="M313" s="12">
        <v>6</v>
      </c>
      <c r="N313" s="12">
        <v>4</v>
      </c>
      <c r="O313" s="12">
        <v>2</v>
      </c>
      <c r="P313" s="15">
        <v>2</v>
      </c>
      <c r="Q313" s="15">
        <v>1</v>
      </c>
      <c r="R313" s="12">
        <v>1</v>
      </c>
      <c r="S313" s="12">
        <v>1</v>
      </c>
      <c r="T313" s="12">
        <v>1</v>
      </c>
      <c r="U313" s="12">
        <v>1</v>
      </c>
      <c r="V313" s="12">
        <v>1</v>
      </c>
      <c r="W313" s="13" t="e">
        <f t="shared" ca="1" si="16"/>
        <v>#NAME?</v>
      </c>
      <c r="X313" s="38" t="e">
        <f t="shared" ca="1" si="17"/>
        <v>#NAME?</v>
      </c>
      <c r="Y313" s="38">
        <v>3527</v>
      </c>
      <c r="Z313" s="39">
        <v>312</v>
      </c>
      <c r="AB313" s="19" t="e">
        <f t="shared" ca="1" si="18"/>
        <v>#NAME?</v>
      </c>
      <c r="AC313" s="15">
        <v>2</v>
      </c>
      <c r="AE313" s="19" t="e">
        <f t="shared" ca="1" si="19"/>
        <v>#NAME?</v>
      </c>
    </row>
    <row r="314" spans="1:32" x14ac:dyDescent="0.25">
      <c r="A314" s="9" t="s">
        <v>90</v>
      </c>
      <c r="B314" s="10">
        <v>202</v>
      </c>
      <c r="C314" s="12">
        <v>202264</v>
      </c>
      <c r="D314" s="14" t="s">
        <v>99</v>
      </c>
      <c r="E314" s="14" t="s">
        <v>91</v>
      </c>
      <c r="F314" s="14" t="s">
        <v>92</v>
      </c>
      <c r="G314" s="12">
        <v>2</v>
      </c>
      <c r="H314" s="14" t="s">
        <v>93</v>
      </c>
      <c r="I314" s="14" t="s">
        <v>94</v>
      </c>
      <c r="J314" s="14" t="s">
        <v>95</v>
      </c>
      <c r="K314" s="12">
        <v>2</v>
      </c>
      <c r="L314" s="16">
        <v>46</v>
      </c>
      <c r="M314" s="12">
        <v>2</v>
      </c>
      <c r="N314" s="12">
        <v>4</v>
      </c>
      <c r="O314" s="12">
        <v>20</v>
      </c>
      <c r="P314" s="15">
        <v>11</v>
      </c>
      <c r="Q314" s="15">
        <v>1</v>
      </c>
      <c r="R314" s="12">
        <v>4</v>
      </c>
      <c r="S314" s="12">
        <v>3</v>
      </c>
      <c r="T314" s="12">
        <v>4</v>
      </c>
      <c r="U314" s="12">
        <v>3</v>
      </c>
      <c r="V314" s="12">
        <v>1</v>
      </c>
      <c r="W314" s="13" t="e">
        <f t="shared" ca="1" si="16"/>
        <v>#NAME?</v>
      </c>
      <c r="X314" s="38" t="e">
        <f t="shared" ca="1" si="17"/>
        <v>#NAME?</v>
      </c>
      <c r="Y314" s="38">
        <v>3534</v>
      </c>
      <c r="Z314" s="39">
        <v>313</v>
      </c>
      <c r="AB314" s="19" t="e">
        <f t="shared" ca="1" si="18"/>
        <v>#NAME?</v>
      </c>
      <c r="AC314" s="15">
        <v>9</v>
      </c>
      <c r="AE314" s="19" t="e">
        <f t="shared" ca="1" si="19"/>
        <v>#NAME?</v>
      </c>
    </row>
    <row r="315" spans="1:32" x14ac:dyDescent="0.25">
      <c r="A315" s="9" t="s">
        <v>90</v>
      </c>
      <c r="B315" s="10">
        <v>202</v>
      </c>
      <c r="C315" s="12">
        <v>202756</v>
      </c>
      <c r="D315" s="14" t="s">
        <v>99</v>
      </c>
      <c r="E315" s="14" t="s">
        <v>91</v>
      </c>
      <c r="F315" s="14" t="s">
        <v>92</v>
      </c>
      <c r="G315" s="12">
        <v>5</v>
      </c>
      <c r="H315" s="14" t="s">
        <v>93</v>
      </c>
      <c r="I315" s="14" t="s">
        <v>94</v>
      </c>
      <c r="J315" s="14" t="s">
        <v>95</v>
      </c>
      <c r="K315" s="12">
        <v>28</v>
      </c>
      <c r="L315" s="16">
        <v>53</v>
      </c>
      <c r="M315" s="12">
        <v>3</v>
      </c>
      <c r="N315" s="10">
        <v>3</v>
      </c>
      <c r="O315" s="12">
        <v>6</v>
      </c>
      <c r="P315" s="15">
        <v>6</v>
      </c>
      <c r="Q315" s="15">
        <v>4</v>
      </c>
      <c r="R315" s="12">
        <v>1</v>
      </c>
      <c r="S315" s="12">
        <v>0</v>
      </c>
      <c r="T315" s="12">
        <v>1</v>
      </c>
      <c r="U315" s="12">
        <v>0</v>
      </c>
      <c r="V315" s="12">
        <v>1</v>
      </c>
      <c r="W315" s="13" t="e">
        <f t="shared" ca="1" si="16"/>
        <v>#NAME?</v>
      </c>
      <c r="X315" s="38" t="e">
        <f t="shared" ca="1" si="17"/>
        <v>#NAME?</v>
      </c>
      <c r="Y315" s="38">
        <v>3536</v>
      </c>
      <c r="Z315" s="39">
        <v>314</v>
      </c>
      <c r="AB315" s="19" t="e">
        <f t="shared" ca="1" si="18"/>
        <v>#NAME?</v>
      </c>
      <c r="AC315" s="15">
        <v>2</v>
      </c>
      <c r="AE315" s="19" t="e">
        <f t="shared" ca="1" si="19"/>
        <v>#NAME?</v>
      </c>
    </row>
    <row r="316" spans="1:32" x14ac:dyDescent="0.25">
      <c r="A316" s="9" t="s">
        <v>90</v>
      </c>
      <c r="B316" s="10">
        <v>202</v>
      </c>
      <c r="C316" s="12">
        <v>202535</v>
      </c>
      <c r="D316" s="14" t="s">
        <v>99</v>
      </c>
      <c r="E316" s="14" t="s">
        <v>91</v>
      </c>
      <c r="F316" s="14" t="s">
        <v>92</v>
      </c>
      <c r="G316" s="12">
        <v>4</v>
      </c>
      <c r="H316" s="14" t="s">
        <v>93</v>
      </c>
      <c r="I316" s="14" t="s">
        <v>94</v>
      </c>
      <c r="J316" s="14" t="s">
        <v>95</v>
      </c>
      <c r="K316" s="12">
        <v>1</v>
      </c>
      <c r="L316" s="16">
        <v>13</v>
      </c>
      <c r="M316" s="12">
        <v>6</v>
      </c>
      <c r="N316" s="12">
        <v>2</v>
      </c>
      <c r="O316" s="12">
        <v>20</v>
      </c>
      <c r="P316" s="15">
        <v>3</v>
      </c>
      <c r="Q316" s="15">
        <v>2</v>
      </c>
      <c r="R316" s="12">
        <v>11</v>
      </c>
      <c r="S316" s="12">
        <v>1</v>
      </c>
      <c r="T316" s="12">
        <v>11</v>
      </c>
      <c r="U316" s="12">
        <v>1</v>
      </c>
      <c r="V316" s="12">
        <v>1</v>
      </c>
      <c r="W316" s="13" t="e">
        <f t="shared" ca="1" si="16"/>
        <v>#NAME?</v>
      </c>
      <c r="X316" s="38" t="e">
        <f t="shared" ca="1" si="17"/>
        <v>#NAME?</v>
      </c>
      <c r="Y316" s="38">
        <v>3540</v>
      </c>
      <c r="Z316" s="39">
        <v>315</v>
      </c>
      <c r="AB316" s="19" t="e">
        <f t="shared" ca="1" si="18"/>
        <v>#NAME?</v>
      </c>
      <c r="AC316" s="15">
        <v>9</v>
      </c>
      <c r="AE316" s="19" t="e">
        <f t="shared" ca="1" si="19"/>
        <v>#NAME?</v>
      </c>
    </row>
    <row r="317" spans="1:32" x14ac:dyDescent="0.25">
      <c r="A317" s="9" t="s">
        <v>90</v>
      </c>
      <c r="B317" s="10">
        <v>202</v>
      </c>
      <c r="C317" s="12">
        <v>202309</v>
      </c>
      <c r="D317" s="14" t="s">
        <v>99</v>
      </c>
      <c r="E317" s="14" t="s">
        <v>91</v>
      </c>
      <c r="F317" s="14" t="s">
        <v>92</v>
      </c>
      <c r="G317" s="12">
        <v>2</v>
      </c>
      <c r="H317" s="14" t="s">
        <v>93</v>
      </c>
      <c r="I317" s="14" t="s">
        <v>94</v>
      </c>
      <c r="J317" s="14" t="s">
        <v>95</v>
      </c>
      <c r="K317" s="12">
        <v>2</v>
      </c>
      <c r="L317" s="16">
        <v>42</v>
      </c>
      <c r="M317" s="12">
        <v>3</v>
      </c>
      <c r="N317" s="12">
        <v>2</v>
      </c>
      <c r="O317" s="12">
        <v>20</v>
      </c>
      <c r="P317" s="15">
        <v>10</v>
      </c>
      <c r="Q317" s="15">
        <v>5</v>
      </c>
      <c r="R317" s="12">
        <v>3</v>
      </c>
      <c r="S317" s="12">
        <v>2</v>
      </c>
      <c r="T317" s="12">
        <v>3</v>
      </c>
      <c r="U317" s="12">
        <v>2</v>
      </c>
      <c r="V317" s="12">
        <v>1</v>
      </c>
      <c r="W317" s="13" t="e">
        <f t="shared" ca="1" si="16"/>
        <v>#NAME?</v>
      </c>
      <c r="X317" s="38" t="e">
        <f t="shared" ca="1" si="17"/>
        <v>#NAME?</v>
      </c>
      <c r="Y317" s="38">
        <v>3545</v>
      </c>
      <c r="Z317" s="39">
        <v>316</v>
      </c>
      <c r="AB317" s="19" t="e">
        <f t="shared" ca="1" si="18"/>
        <v>#NAME?</v>
      </c>
      <c r="AC317" s="15">
        <v>9</v>
      </c>
      <c r="AE317" s="19" t="e">
        <f t="shared" ca="1" si="19"/>
        <v>#NAME?</v>
      </c>
    </row>
    <row r="318" spans="1:32" x14ac:dyDescent="0.25">
      <c r="A318" s="9" t="s">
        <v>90</v>
      </c>
      <c r="B318" s="10">
        <v>202</v>
      </c>
      <c r="C318" s="12">
        <v>202032</v>
      </c>
      <c r="D318" s="14" t="s">
        <v>99</v>
      </c>
      <c r="E318" s="14" t="s">
        <v>91</v>
      </c>
      <c r="F318" s="14" t="s">
        <v>92</v>
      </c>
      <c r="G318" s="12">
        <v>1</v>
      </c>
      <c r="H318" s="14" t="s">
        <v>93</v>
      </c>
      <c r="I318" s="14" t="s">
        <v>94</v>
      </c>
      <c r="J318" s="14" t="s">
        <v>95</v>
      </c>
      <c r="K318" s="12">
        <v>1</v>
      </c>
      <c r="L318" s="16">
        <v>8</v>
      </c>
      <c r="M318" s="12">
        <v>1</v>
      </c>
      <c r="N318" s="12">
        <v>4</v>
      </c>
      <c r="O318" s="12">
        <v>3</v>
      </c>
      <c r="P318" s="15">
        <v>2</v>
      </c>
      <c r="Q318" s="15">
        <v>2</v>
      </c>
      <c r="R318" s="12">
        <v>2</v>
      </c>
      <c r="S318" s="12">
        <v>0</v>
      </c>
      <c r="T318" s="12">
        <v>2</v>
      </c>
      <c r="U318" s="12">
        <v>0</v>
      </c>
      <c r="V318" s="12">
        <v>1</v>
      </c>
      <c r="W318" s="13" t="e">
        <f t="shared" ca="1" si="16"/>
        <v>#NAME?</v>
      </c>
      <c r="X318" s="38" t="e">
        <f t="shared" ca="1" si="17"/>
        <v>#NAME?</v>
      </c>
      <c r="Y318" s="38">
        <v>3548</v>
      </c>
      <c r="Z318" s="39">
        <v>317</v>
      </c>
      <c r="AB318" s="19" t="e">
        <f t="shared" ca="1" si="18"/>
        <v>#NAME?</v>
      </c>
      <c r="AC318" s="15">
        <v>9</v>
      </c>
      <c r="AE318" s="19" t="e">
        <f t="shared" ca="1" si="19"/>
        <v>#NAME?</v>
      </c>
    </row>
    <row r="319" spans="1:32" x14ac:dyDescent="0.25">
      <c r="A319" s="9" t="s">
        <v>90</v>
      </c>
      <c r="B319" s="10">
        <v>202</v>
      </c>
      <c r="C319" s="12">
        <v>202850</v>
      </c>
      <c r="D319" s="14" t="s">
        <v>99</v>
      </c>
      <c r="E319" s="14" t="s">
        <v>91</v>
      </c>
      <c r="F319" s="14" t="s">
        <v>92</v>
      </c>
      <c r="G319" s="12">
        <v>6</v>
      </c>
      <c r="H319" s="14" t="s">
        <v>93</v>
      </c>
      <c r="I319" s="14" t="s">
        <v>94</v>
      </c>
      <c r="J319" s="14" t="s">
        <v>95</v>
      </c>
      <c r="K319" s="12">
        <v>8</v>
      </c>
      <c r="L319" s="16">
        <v>8</v>
      </c>
      <c r="M319" s="12">
        <v>3</v>
      </c>
      <c r="N319" s="12">
        <v>2</v>
      </c>
      <c r="O319" s="12">
        <v>2</v>
      </c>
      <c r="P319" s="15">
        <v>2</v>
      </c>
      <c r="Q319" s="15">
        <v>2</v>
      </c>
      <c r="R319" s="12">
        <v>2</v>
      </c>
      <c r="S319" s="12">
        <v>0</v>
      </c>
      <c r="T319" s="12">
        <v>2</v>
      </c>
      <c r="U319" s="12">
        <v>0</v>
      </c>
      <c r="V319" s="12">
        <v>1</v>
      </c>
      <c r="W319" s="13" t="e">
        <f t="shared" ca="1" si="16"/>
        <v>#NAME?</v>
      </c>
      <c r="X319" s="38" t="e">
        <f t="shared" ca="1" si="17"/>
        <v>#NAME?</v>
      </c>
      <c r="Y319" s="38">
        <v>3571</v>
      </c>
      <c r="Z319" s="39">
        <v>318</v>
      </c>
      <c r="AB319" s="19" t="e">
        <f t="shared" ca="1" si="18"/>
        <v>#NAME?</v>
      </c>
      <c r="AC319" s="15">
        <v>9</v>
      </c>
      <c r="AE319" s="19" t="e">
        <f t="shared" ca="1" si="19"/>
        <v>#NAME?</v>
      </c>
    </row>
    <row r="320" spans="1:32" x14ac:dyDescent="0.25">
      <c r="A320" s="9" t="s">
        <v>90</v>
      </c>
      <c r="B320" s="10">
        <v>202</v>
      </c>
      <c r="C320" s="12">
        <v>202434</v>
      </c>
      <c r="D320" s="14" t="s">
        <v>99</v>
      </c>
      <c r="E320" s="14" t="s">
        <v>91</v>
      </c>
      <c r="F320" s="14" t="s">
        <v>92</v>
      </c>
      <c r="G320" s="12">
        <v>3</v>
      </c>
      <c r="H320" s="14" t="s">
        <v>93</v>
      </c>
      <c r="I320" s="14" t="s">
        <v>94</v>
      </c>
      <c r="J320" s="14" t="s">
        <v>95</v>
      </c>
      <c r="K320" s="12">
        <v>8</v>
      </c>
      <c r="L320" s="16">
        <v>43</v>
      </c>
      <c r="M320" s="12">
        <v>5</v>
      </c>
      <c r="N320" s="10">
        <v>3</v>
      </c>
      <c r="O320" s="12">
        <v>4</v>
      </c>
      <c r="P320" s="15">
        <v>4</v>
      </c>
      <c r="Q320" s="15">
        <v>2</v>
      </c>
      <c r="R320" s="12">
        <v>0</v>
      </c>
      <c r="S320" s="12">
        <v>0</v>
      </c>
      <c r="T320" s="12">
        <v>0</v>
      </c>
      <c r="U320" s="12">
        <v>0</v>
      </c>
      <c r="V320" s="12">
        <v>1</v>
      </c>
      <c r="W320" s="13" t="e">
        <f t="shared" ca="1" si="16"/>
        <v>#NAME?</v>
      </c>
      <c r="X320" s="38" t="e">
        <f t="shared" ca="1" si="17"/>
        <v>#NAME?</v>
      </c>
      <c r="Y320" s="38">
        <v>3574</v>
      </c>
      <c r="Z320" s="39">
        <v>319</v>
      </c>
      <c r="AB320" s="19" t="e">
        <f t="shared" ca="1" si="18"/>
        <v>#NAME?</v>
      </c>
      <c r="AC320" s="15">
        <v>9</v>
      </c>
      <c r="AE320" s="19" t="e">
        <f t="shared" ca="1" si="19"/>
        <v>#NAME?</v>
      </c>
    </row>
    <row r="321" spans="1:31" x14ac:dyDescent="0.25">
      <c r="A321" s="9" t="s">
        <v>90</v>
      </c>
      <c r="B321" s="10">
        <v>202</v>
      </c>
      <c r="C321" s="12">
        <v>202630</v>
      </c>
      <c r="D321" s="14" t="s">
        <v>99</v>
      </c>
      <c r="E321" s="14" t="s">
        <v>91</v>
      </c>
      <c r="F321" s="14" t="s">
        <v>92</v>
      </c>
      <c r="G321" s="12">
        <v>4</v>
      </c>
      <c r="H321" s="14" t="s">
        <v>93</v>
      </c>
      <c r="I321" s="14" t="s">
        <v>94</v>
      </c>
      <c r="J321" s="14" t="s">
        <v>95</v>
      </c>
      <c r="K321" s="12">
        <v>15</v>
      </c>
      <c r="L321" s="16">
        <v>17</v>
      </c>
      <c r="M321" s="12">
        <v>5</v>
      </c>
      <c r="N321" s="12">
        <v>1</v>
      </c>
      <c r="O321" s="12">
        <v>12</v>
      </c>
      <c r="P321" s="15">
        <v>11</v>
      </c>
      <c r="Q321" s="15">
        <v>5</v>
      </c>
      <c r="R321" s="12">
        <v>8</v>
      </c>
      <c r="S321" s="12">
        <v>7</v>
      </c>
      <c r="T321" s="12">
        <v>8</v>
      </c>
      <c r="U321" s="12">
        <v>7</v>
      </c>
      <c r="V321" s="12">
        <v>1</v>
      </c>
      <c r="W321" s="13" t="e">
        <f t="shared" ca="1" si="16"/>
        <v>#NAME?</v>
      </c>
      <c r="X321" s="38" t="e">
        <f t="shared" ca="1" si="17"/>
        <v>#NAME?</v>
      </c>
      <c r="Y321" s="38">
        <v>3575</v>
      </c>
      <c r="Z321" s="39">
        <v>320</v>
      </c>
      <c r="AB321" s="19" t="e">
        <f t="shared" ca="1" si="18"/>
        <v>#NAME?</v>
      </c>
      <c r="AC321" s="15">
        <v>9</v>
      </c>
      <c r="AE321" s="19" t="e">
        <f t="shared" ca="1" si="19"/>
        <v>#NAME?</v>
      </c>
    </row>
    <row r="322" spans="1:31" x14ac:dyDescent="0.25">
      <c r="A322" s="9" t="s">
        <v>90</v>
      </c>
      <c r="B322" s="10">
        <v>202</v>
      </c>
      <c r="C322" s="12">
        <v>202084</v>
      </c>
      <c r="D322" s="14" t="s">
        <v>99</v>
      </c>
      <c r="E322" s="14" t="s">
        <v>91</v>
      </c>
      <c r="F322" s="14" t="s">
        <v>92</v>
      </c>
      <c r="G322" s="12">
        <v>2</v>
      </c>
      <c r="H322" s="14" t="s">
        <v>93</v>
      </c>
      <c r="I322" s="14" t="s">
        <v>94</v>
      </c>
      <c r="J322" s="14" t="s">
        <v>95</v>
      </c>
      <c r="K322" s="12">
        <v>1</v>
      </c>
      <c r="L322" s="16">
        <v>8</v>
      </c>
      <c r="M322" s="12">
        <v>3</v>
      </c>
      <c r="N322" s="12">
        <v>4</v>
      </c>
      <c r="O322" s="12">
        <v>20</v>
      </c>
      <c r="P322" s="15">
        <v>5</v>
      </c>
      <c r="Q322" s="15">
        <v>0</v>
      </c>
      <c r="R322" s="12">
        <v>0</v>
      </c>
      <c r="S322" s="12">
        <v>0</v>
      </c>
      <c r="T322" s="12">
        <v>0</v>
      </c>
      <c r="U322" s="12">
        <v>0</v>
      </c>
      <c r="V322" s="12">
        <v>1</v>
      </c>
      <c r="W322" s="13" t="e">
        <f t="shared" ref="W322:W385" ca="1" si="20">_1__xlfn.IFS(V322=2,5,V322=3,4,V322=4,4,V322=5,3,Q322+R322+S322+T322+U322&gt;0,1,P322&gt;9,1,K322=23,1,O322&gt;19,1,Q322+R322+S322+T322+U322=0,2,C322&gt;0,2)</f>
        <v>#NAME?</v>
      </c>
      <c r="X322" s="38" t="e">
        <f t="shared" ref="X322:X385" ca="1" si="21">_1__xlfn.IFS(W322=1,Y322+100000,W322=2,Y322+200000,W322=3,Y322+300000,W322=4,Y322+400000, W322=5,999999)</f>
        <v>#NAME?</v>
      </c>
      <c r="Y322" s="38">
        <v>3597</v>
      </c>
      <c r="Z322" s="39">
        <v>321</v>
      </c>
      <c r="AB322" s="19" t="e">
        <f t="shared" ca="1" si="18"/>
        <v>#NAME?</v>
      </c>
      <c r="AC322" s="15">
        <v>9</v>
      </c>
      <c r="AE322" s="19" t="e">
        <f t="shared" ca="1" si="19"/>
        <v>#NAME?</v>
      </c>
    </row>
    <row r="323" spans="1:31" x14ac:dyDescent="0.25">
      <c r="A323" s="9" t="s">
        <v>90</v>
      </c>
      <c r="B323" s="10">
        <v>202</v>
      </c>
      <c r="C323" s="12">
        <v>202367</v>
      </c>
      <c r="D323" s="14" t="s">
        <v>99</v>
      </c>
      <c r="E323" s="14" t="s">
        <v>91</v>
      </c>
      <c r="F323" s="14" t="s">
        <v>92</v>
      </c>
      <c r="G323" s="12">
        <v>3</v>
      </c>
      <c r="H323" s="14" t="s">
        <v>93</v>
      </c>
      <c r="I323" s="14" t="s">
        <v>94</v>
      </c>
      <c r="J323" s="14" t="s">
        <v>95</v>
      </c>
      <c r="K323" s="12">
        <v>15</v>
      </c>
      <c r="L323" s="16">
        <v>167</v>
      </c>
      <c r="M323" s="12">
        <v>4</v>
      </c>
      <c r="N323" s="10">
        <v>3</v>
      </c>
      <c r="O323" s="10">
        <v>20</v>
      </c>
      <c r="P323" s="15">
        <v>13</v>
      </c>
      <c r="Q323" s="15">
        <v>10</v>
      </c>
      <c r="R323" s="12">
        <v>7</v>
      </c>
      <c r="S323" s="12">
        <v>2</v>
      </c>
      <c r="T323" s="12">
        <v>7</v>
      </c>
      <c r="U323" s="12">
        <v>2</v>
      </c>
      <c r="V323" s="12">
        <v>1</v>
      </c>
      <c r="W323" s="13" t="e">
        <f t="shared" ca="1" si="20"/>
        <v>#NAME?</v>
      </c>
      <c r="X323" s="38" t="e">
        <f t="shared" ca="1" si="21"/>
        <v>#NAME?</v>
      </c>
      <c r="Y323" s="38">
        <v>3604</v>
      </c>
      <c r="Z323" s="39">
        <v>322</v>
      </c>
      <c r="AB323" s="19" t="e">
        <f t="shared" ref="AB323:AB386" ca="1" si="22">_xludf.IFS(AA323=1,1,AA323=9,9, 0)</f>
        <v>#NAME?</v>
      </c>
      <c r="AC323" s="15">
        <v>9</v>
      </c>
      <c r="AE323" s="19" t="e">
        <f t="shared" ref="AE323:AE386" ca="1" si="23">_1__xlfn.IFS(AB323=1,1,C323&gt;1,9)</f>
        <v>#NAME?</v>
      </c>
    </row>
    <row r="324" spans="1:31" x14ac:dyDescent="0.25">
      <c r="A324" s="9" t="s">
        <v>90</v>
      </c>
      <c r="B324" s="10">
        <v>202</v>
      </c>
      <c r="C324" s="12">
        <v>202876</v>
      </c>
      <c r="D324" s="14" t="s">
        <v>99</v>
      </c>
      <c r="E324" s="14" t="s">
        <v>91</v>
      </c>
      <c r="F324" s="14" t="s">
        <v>92</v>
      </c>
      <c r="G324" s="12">
        <v>6</v>
      </c>
      <c r="H324" s="14" t="s">
        <v>93</v>
      </c>
      <c r="I324" s="14" t="s">
        <v>94</v>
      </c>
      <c r="J324" s="14" t="s">
        <v>95</v>
      </c>
      <c r="K324" s="12">
        <v>7</v>
      </c>
      <c r="L324" s="16">
        <v>37</v>
      </c>
      <c r="M324" s="12">
        <v>3</v>
      </c>
      <c r="N324" s="10">
        <v>1</v>
      </c>
      <c r="O324" s="12">
        <v>11</v>
      </c>
      <c r="P324" s="15">
        <v>6</v>
      </c>
      <c r="Q324" s="15">
        <v>1</v>
      </c>
      <c r="R324" s="12">
        <v>7</v>
      </c>
      <c r="S324" s="12">
        <v>6</v>
      </c>
      <c r="T324" s="12">
        <v>7</v>
      </c>
      <c r="U324" s="12">
        <v>6</v>
      </c>
      <c r="V324" s="12">
        <v>1</v>
      </c>
      <c r="W324" s="13" t="e">
        <f t="shared" ca="1" si="20"/>
        <v>#NAME?</v>
      </c>
      <c r="X324" s="38" t="e">
        <f t="shared" ca="1" si="21"/>
        <v>#NAME?</v>
      </c>
      <c r="Y324" s="38">
        <v>3605</v>
      </c>
      <c r="Z324" s="39">
        <v>323</v>
      </c>
      <c r="AB324" s="19" t="e">
        <f t="shared" ca="1" si="22"/>
        <v>#NAME?</v>
      </c>
      <c r="AC324" s="15">
        <v>2</v>
      </c>
      <c r="AE324" s="19" t="e">
        <f t="shared" ca="1" si="23"/>
        <v>#NAME?</v>
      </c>
    </row>
    <row r="325" spans="1:31" x14ac:dyDescent="0.25">
      <c r="A325" s="9" t="s">
        <v>90</v>
      </c>
      <c r="B325" s="10">
        <v>202</v>
      </c>
      <c r="C325" s="12">
        <v>202327</v>
      </c>
      <c r="D325" s="14" t="s">
        <v>99</v>
      </c>
      <c r="E325" s="14" t="s">
        <v>91</v>
      </c>
      <c r="F325" s="14" t="s">
        <v>92</v>
      </c>
      <c r="G325" s="12">
        <v>3</v>
      </c>
      <c r="H325" s="14" t="s">
        <v>93</v>
      </c>
      <c r="I325" s="14" t="s">
        <v>94</v>
      </c>
      <c r="J325" s="14" t="s">
        <v>95</v>
      </c>
      <c r="K325" s="12">
        <v>8</v>
      </c>
      <c r="L325" s="16">
        <v>47</v>
      </c>
      <c r="M325" s="12">
        <v>6</v>
      </c>
      <c r="N325" s="12">
        <v>4</v>
      </c>
      <c r="O325" s="10">
        <v>1</v>
      </c>
      <c r="P325" s="15">
        <v>1</v>
      </c>
      <c r="Q325" s="15">
        <v>1</v>
      </c>
      <c r="R325" s="12">
        <v>0</v>
      </c>
      <c r="S325" s="12">
        <v>0</v>
      </c>
      <c r="T325" s="12">
        <v>0</v>
      </c>
      <c r="U325" s="12">
        <v>0</v>
      </c>
      <c r="V325" s="12">
        <v>1</v>
      </c>
      <c r="W325" s="13" t="e">
        <f t="shared" ca="1" si="20"/>
        <v>#NAME?</v>
      </c>
      <c r="X325" s="38" t="e">
        <f t="shared" ca="1" si="21"/>
        <v>#NAME?</v>
      </c>
      <c r="Y325" s="38">
        <v>3618</v>
      </c>
      <c r="Z325" s="39">
        <v>324</v>
      </c>
      <c r="AB325" s="19" t="e">
        <f t="shared" ca="1" si="22"/>
        <v>#NAME?</v>
      </c>
      <c r="AC325" s="15">
        <v>2</v>
      </c>
      <c r="AE325" s="19" t="e">
        <f t="shared" ca="1" si="23"/>
        <v>#NAME?</v>
      </c>
    </row>
    <row r="326" spans="1:31" x14ac:dyDescent="0.25">
      <c r="A326" s="9" t="s">
        <v>90</v>
      </c>
      <c r="B326" s="10">
        <v>202</v>
      </c>
      <c r="C326" s="12">
        <v>202833</v>
      </c>
      <c r="D326" s="14" t="s">
        <v>99</v>
      </c>
      <c r="E326" s="14" t="s">
        <v>91</v>
      </c>
      <c r="F326" s="14" t="s">
        <v>92</v>
      </c>
      <c r="G326" s="12">
        <v>6</v>
      </c>
      <c r="H326" s="14" t="s">
        <v>93</v>
      </c>
      <c r="I326" s="14" t="s">
        <v>94</v>
      </c>
      <c r="J326" s="14" t="s">
        <v>95</v>
      </c>
      <c r="K326" s="12">
        <v>1</v>
      </c>
      <c r="L326" s="16">
        <v>28</v>
      </c>
      <c r="M326" s="12">
        <v>5</v>
      </c>
      <c r="N326" s="10">
        <v>1</v>
      </c>
      <c r="O326" s="12">
        <v>4</v>
      </c>
      <c r="P326" s="15">
        <v>3</v>
      </c>
      <c r="Q326" s="15">
        <v>2</v>
      </c>
      <c r="R326" s="12">
        <v>0</v>
      </c>
      <c r="S326" s="12">
        <v>0</v>
      </c>
      <c r="T326" s="12">
        <v>0</v>
      </c>
      <c r="U326" s="12">
        <v>0</v>
      </c>
      <c r="V326" s="12">
        <v>1</v>
      </c>
      <c r="W326" s="13" t="e">
        <f t="shared" ca="1" si="20"/>
        <v>#NAME?</v>
      </c>
      <c r="X326" s="38" t="e">
        <f t="shared" ca="1" si="21"/>
        <v>#NAME?</v>
      </c>
      <c r="Y326" s="38">
        <v>3619</v>
      </c>
      <c r="Z326" s="39">
        <v>325</v>
      </c>
      <c r="AB326" s="19" t="e">
        <f t="shared" ca="1" si="22"/>
        <v>#NAME?</v>
      </c>
      <c r="AC326" s="15">
        <v>9</v>
      </c>
      <c r="AE326" s="19" t="e">
        <f t="shared" ca="1" si="23"/>
        <v>#NAME?</v>
      </c>
    </row>
    <row r="327" spans="1:31" x14ac:dyDescent="0.25">
      <c r="A327" s="9" t="s">
        <v>90</v>
      </c>
      <c r="B327" s="10">
        <v>202</v>
      </c>
      <c r="C327" s="12">
        <v>202046</v>
      </c>
      <c r="D327" s="14" t="s">
        <v>99</v>
      </c>
      <c r="E327" s="14" t="s">
        <v>91</v>
      </c>
      <c r="F327" s="14" t="s">
        <v>92</v>
      </c>
      <c r="G327" s="12">
        <v>1</v>
      </c>
      <c r="H327" s="14" t="s">
        <v>93</v>
      </c>
      <c r="I327" s="14" t="s">
        <v>94</v>
      </c>
      <c r="J327" s="14" t="s">
        <v>95</v>
      </c>
      <c r="K327" s="12">
        <v>18</v>
      </c>
      <c r="L327" s="16">
        <v>43</v>
      </c>
      <c r="M327" s="12">
        <v>5</v>
      </c>
      <c r="N327" s="10">
        <v>1</v>
      </c>
      <c r="O327" s="12">
        <v>35</v>
      </c>
      <c r="P327" s="15">
        <v>10</v>
      </c>
      <c r="Q327" s="15">
        <v>1</v>
      </c>
      <c r="R327" s="10">
        <v>24</v>
      </c>
      <c r="S327" s="10">
        <v>12</v>
      </c>
      <c r="T327" s="10">
        <v>24</v>
      </c>
      <c r="U327" s="10">
        <v>12</v>
      </c>
      <c r="V327" s="12">
        <v>1</v>
      </c>
      <c r="W327" s="13" t="e">
        <f t="shared" ca="1" si="20"/>
        <v>#NAME?</v>
      </c>
      <c r="X327" s="38" t="e">
        <f t="shared" ca="1" si="21"/>
        <v>#NAME?</v>
      </c>
      <c r="Y327" s="38">
        <v>3623</v>
      </c>
      <c r="Z327" s="39">
        <v>326</v>
      </c>
      <c r="AB327" s="19" t="e">
        <f t="shared" ca="1" si="22"/>
        <v>#NAME?</v>
      </c>
      <c r="AC327" s="15">
        <v>9</v>
      </c>
      <c r="AE327" s="19" t="e">
        <f t="shared" ca="1" si="23"/>
        <v>#NAME?</v>
      </c>
    </row>
    <row r="328" spans="1:31" x14ac:dyDescent="0.25">
      <c r="A328" s="9" t="s">
        <v>90</v>
      </c>
      <c r="B328" s="10">
        <v>202</v>
      </c>
      <c r="C328" s="12">
        <v>202762</v>
      </c>
      <c r="D328" s="14" t="s">
        <v>99</v>
      </c>
      <c r="E328" s="14" t="s">
        <v>91</v>
      </c>
      <c r="F328" s="14" t="s">
        <v>92</v>
      </c>
      <c r="G328" s="12">
        <v>5</v>
      </c>
      <c r="H328" s="14" t="s">
        <v>93</v>
      </c>
      <c r="I328" s="14" t="s">
        <v>94</v>
      </c>
      <c r="J328" s="14" t="s">
        <v>95</v>
      </c>
      <c r="K328" s="12">
        <v>18</v>
      </c>
      <c r="L328" s="16">
        <v>69</v>
      </c>
      <c r="M328" s="12">
        <v>3</v>
      </c>
      <c r="N328" s="12">
        <v>2</v>
      </c>
      <c r="O328" s="12">
        <v>6</v>
      </c>
      <c r="P328" s="15">
        <v>2</v>
      </c>
      <c r="Q328" s="15">
        <v>1</v>
      </c>
      <c r="R328" s="12">
        <v>3</v>
      </c>
      <c r="S328" s="12">
        <v>1</v>
      </c>
      <c r="T328" s="12">
        <v>3</v>
      </c>
      <c r="U328" s="12">
        <v>1</v>
      </c>
      <c r="V328" s="12">
        <v>1</v>
      </c>
      <c r="W328" s="13" t="e">
        <f t="shared" ca="1" si="20"/>
        <v>#NAME?</v>
      </c>
      <c r="X328" s="38" t="e">
        <f t="shared" ca="1" si="21"/>
        <v>#NAME?</v>
      </c>
      <c r="Y328" s="38">
        <v>3631</v>
      </c>
      <c r="Z328" s="39">
        <v>327</v>
      </c>
      <c r="AB328" s="19" t="e">
        <f t="shared" ca="1" si="22"/>
        <v>#NAME?</v>
      </c>
      <c r="AC328" s="15">
        <v>2</v>
      </c>
      <c r="AE328" s="19" t="e">
        <f t="shared" ca="1" si="23"/>
        <v>#NAME?</v>
      </c>
    </row>
    <row r="329" spans="1:31" x14ac:dyDescent="0.25">
      <c r="A329" s="9" t="s">
        <v>90</v>
      </c>
      <c r="B329" s="10">
        <v>202</v>
      </c>
      <c r="C329" s="12">
        <v>202873</v>
      </c>
      <c r="D329" s="14" t="s">
        <v>99</v>
      </c>
      <c r="E329" s="14" t="s">
        <v>91</v>
      </c>
      <c r="F329" s="14" t="s">
        <v>92</v>
      </c>
      <c r="G329" s="12">
        <v>6</v>
      </c>
      <c r="H329" s="14" t="s">
        <v>93</v>
      </c>
      <c r="I329" s="14" t="s">
        <v>94</v>
      </c>
      <c r="J329" s="14" t="s">
        <v>95</v>
      </c>
      <c r="K329" s="12">
        <v>11</v>
      </c>
      <c r="L329" s="16">
        <v>52</v>
      </c>
      <c r="M329" s="12">
        <v>3</v>
      </c>
      <c r="N329" s="10">
        <v>2</v>
      </c>
      <c r="O329" s="12">
        <v>1</v>
      </c>
      <c r="P329" s="15">
        <v>0</v>
      </c>
      <c r="Q329" s="15">
        <v>0</v>
      </c>
      <c r="R329" s="12">
        <v>1</v>
      </c>
      <c r="S329" s="12">
        <v>0</v>
      </c>
      <c r="T329" s="12">
        <v>1</v>
      </c>
      <c r="U329" s="12">
        <v>0</v>
      </c>
      <c r="V329" s="12">
        <v>1</v>
      </c>
      <c r="W329" s="13" t="e">
        <f t="shared" ca="1" si="20"/>
        <v>#NAME?</v>
      </c>
      <c r="X329" s="38" t="e">
        <f t="shared" ca="1" si="21"/>
        <v>#NAME?</v>
      </c>
      <c r="Y329" s="38">
        <v>3632</v>
      </c>
      <c r="Z329" s="39">
        <v>328</v>
      </c>
      <c r="AB329" s="19" t="e">
        <f t="shared" ca="1" si="22"/>
        <v>#NAME?</v>
      </c>
      <c r="AC329" s="15">
        <v>9</v>
      </c>
      <c r="AE329" s="19" t="e">
        <f t="shared" ca="1" si="23"/>
        <v>#NAME?</v>
      </c>
    </row>
    <row r="330" spans="1:31" x14ac:dyDescent="0.25">
      <c r="A330" s="9" t="s">
        <v>90</v>
      </c>
      <c r="B330" s="10">
        <v>202</v>
      </c>
      <c r="C330" s="12">
        <v>202371</v>
      </c>
      <c r="D330" s="14" t="s">
        <v>99</v>
      </c>
      <c r="E330" s="14" t="s">
        <v>91</v>
      </c>
      <c r="F330" s="14" t="s">
        <v>92</v>
      </c>
      <c r="G330" s="12">
        <v>3</v>
      </c>
      <c r="H330" s="14" t="s">
        <v>93</v>
      </c>
      <c r="I330" s="14" t="s">
        <v>94</v>
      </c>
      <c r="J330" s="14" t="s">
        <v>95</v>
      </c>
      <c r="K330" s="12">
        <v>9</v>
      </c>
      <c r="L330" s="16">
        <v>38</v>
      </c>
      <c r="M330" s="12">
        <v>2</v>
      </c>
      <c r="N330" s="10">
        <v>2</v>
      </c>
      <c r="O330" s="12">
        <v>3</v>
      </c>
      <c r="P330" s="15">
        <v>2</v>
      </c>
      <c r="Q330" s="15">
        <v>1</v>
      </c>
      <c r="R330" s="12">
        <v>2</v>
      </c>
      <c r="S330" s="12">
        <v>1</v>
      </c>
      <c r="T330" s="12">
        <v>2</v>
      </c>
      <c r="U330" s="12">
        <v>2</v>
      </c>
      <c r="V330" s="12">
        <v>1</v>
      </c>
      <c r="W330" s="13" t="e">
        <f t="shared" ca="1" si="20"/>
        <v>#NAME?</v>
      </c>
      <c r="X330" s="38" t="e">
        <f t="shared" ca="1" si="21"/>
        <v>#NAME?</v>
      </c>
      <c r="Y330" s="38">
        <v>3640</v>
      </c>
      <c r="Z330" s="39">
        <v>329</v>
      </c>
      <c r="AB330" s="19" t="e">
        <f t="shared" ca="1" si="22"/>
        <v>#NAME?</v>
      </c>
      <c r="AC330" s="15">
        <v>2</v>
      </c>
      <c r="AE330" s="19" t="e">
        <f t="shared" ca="1" si="23"/>
        <v>#NAME?</v>
      </c>
    </row>
    <row r="331" spans="1:31" x14ac:dyDescent="0.25">
      <c r="A331" s="9" t="s">
        <v>90</v>
      </c>
      <c r="B331" s="10">
        <v>202</v>
      </c>
      <c r="C331" s="12">
        <v>202782</v>
      </c>
      <c r="D331" s="14" t="s">
        <v>99</v>
      </c>
      <c r="E331" s="14" t="s">
        <v>91</v>
      </c>
      <c r="F331" s="14" t="s">
        <v>92</v>
      </c>
      <c r="G331" s="12">
        <v>6</v>
      </c>
      <c r="H331" s="14" t="s">
        <v>93</v>
      </c>
      <c r="I331" s="14" t="s">
        <v>94</v>
      </c>
      <c r="J331" s="14" t="s">
        <v>95</v>
      </c>
      <c r="K331" s="12">
        <v>1</v>
      </c>
      <c r="L331" s="16">
        <v>167</v>
      </c>
      <c r="M331" s="12">
        <v>6</v>
      </c>
      <c r="N331" s="10">
        <v>1</v>
      </c>
      <c r="O331" s="12">
        <v>1</v>
      </c>
      <c r="P331" s="15">
        <v>0</v>
      </c>
      <c r="Q331" s="15">
        <v>0</v>
      </c>
      <c r="R331" s="12">
        <v>1</v>
      </c>
      <c r="S331" s="12">
        <v>0</v>
      </c>
      <c r="T331" s="12">
        <v>1</v>
      </c>
      <c r="U331" s="12">
        <v>0</v>
      </c>
      <c r="V331" s="12">
        <v>1</v>
      </c>
      <c r="W331" s="13" t="e">
        <f t="shared" ca="1" si="20"/>
        <v>#NAME?</v>
      </c>
      <c r="X331" s="38" t="e">
        <f t="shared" ca="1" si="21"/>
        <v>#NAME?</v>
      </c>
      <c r="Y331" s="38">
        <v>3642</v>
      </c>
      <c r="Z331" s="39">
        <v>330</v>
      </c>
      <c r="AB331" s="19" t="e">
        <f t="shared" ca="1" si="22"/>
        <v>#NAME?</v>
      </c>
      <c r="AC331" s="15">
        <v>9</v>
      </c>
      <c r="AE331" s="19" t="e">
        <f t="shared" ca="1" si="23"/>
        <v>#NAME?</v>
      </c>
    </row>
    <row r="332" spans="1:31" x14ac:dyDescent="0.25">
      <c r="A332" s="9" t="s">
        <v>90</v>
      </c>
      <c r="B332" s="10">
        <v>202</v>
      </c>
      <c r="C332" s="12">
        <v>202872</v>
      </c>
      <c r="D332" s="14" t="s">
        <v>99</v>
      </c>
      <c r="E332" s="14" t="s">
        <v>91</v>
      </c>
      <c r="F332" s="14" t="s">
        <v>92</v>
      </c>
      <c r="G332" s="12">
        <v>6</v>
      </c>
      <c r="H332" s="14" t="s">
        <v>93</v>
      </c>
      <c r="I332" s="14" t="s">
        <v>94</v>
      </c>
      <c r="J332" s="14" t="s">
        <v>95</v>
      </c>
      <c r="K332" s="12">
        <v>28</v>
      </c>
      <c r="L332" s="16">
        <v>20</v>
      </c>
      <c r="M332" s="12">
        <v>3</v>
      </c>
      <c r="N332" s="10">
        <v>3</v>
      </c>
      <c r="O332" s="12">
        <v>1</v>
      </c>
      <c r="P332" s="15">
        <v>0</v>
      </c>
      <c r="Q332" s="15">
        <v>0</v>
      </c>
      <c r="R332" s="12">
        <v>1</v>
      </c>
      <c r="S332" s="12">
        <v>1</v>
      </c>
      <c r="T332" s="12">
        <v>1</v>
      </c>
      <c r="U332" s="12">
        <v>1</v>
      </c>
      <c r="V332" s="12">
        <v>1</v>
      </c>
      <c r="W332" s="13" t="e">
        <f t="shared" ca="1" si="20"/>
        <v>#NAME?</v>
      </c>
      <c r="X332" s="38" t="e">
        <f t="shared" ca="1" si="21"/>
        <v>#NAME?</v>
      </c>
      <c r="Y332" s="38">
        <v>3644</v>
      </c>
      <c r="Z332" s="39">
        <v>331</v>
      </c>
      <c r="AB332" s="19" t="e">
        <f t="shared" ca="1" si="22"/>
        <v>#NAME?</v>
      </c>
      <c r="AC332" s="15">
        <v>9</v>
      </c>
      <c r="AE332" s="19" t="e">
        <f t="shared" ca="1" si="23"/>
        <v>#NAME?</v>
      </c>
    </row>
    <row r="333" spans="1:31" x14ac:dyDescent="0.25">
      <c r="A333" s="9" t="s">
        <v>90</v>
      </c>
      <c r="B333" s="10">
        <v>202</v>
      </c>
      <c r="C333" s="12">
        <v>202609</v>
      </c>
      <c r="D333" s="14" t="s">
        <v>99</v>
      </c>
      <c r="E333" s="14" t="s">
        <v>91</v>
      </c>
      <c r="F333" s="14" t="s">
        <v>92</v>
      </c>
      <c r="G333" s="12">
        <v>4</v>
      </c>
      <c r="H333" s="14" t="s">
        <v>93</v>
      </c>
      <c r="I333" s="14" t="s">
        <v>94</v>
      </c>
      <c r="J333" s="14" t="s">
        <v>95</v>
      </c>
      <c r="K333" s="12">
        <v>19</v>
      </c>
      <c r="L333" s="16">
        <v>50</v>
      </c>
      <c r="M333" s="12">
        <v>2</v>
      </c>
      <c r="N333" s="12">
        <v>2</v>
      </c>
      <c r="O333" s="12">
        <v>15</v>
      </c>
      <c r="P333" s="15">
        <v>1</v>
      </c>
      <c r="Q333" s="15">
        <v>0</v>
      </c>
      <c r="R333" s="12">
        <v>14</v>
      </c>
      <c r="S333" s="12">
        <v>3</v>
      </c>
      <c r="T333" s="12">
        <v>14</v>
      </c>
      <c r="U333" s="12">
        <v>3</v>
      </c>
      <c r="V333" s="12">
        <v>1</v>
      </c>
      <c r="W333" s="13" t="e">
        <f t="shared" ca="1" si="20"/>
        <v>#NAME?</v>
      </c>
      <c r="X333" s="38" t="e">
        <f t="shared" ca="1" si="21"/>
        <v>#NAME?</v>
      </c>
      <c r="Y333" s="38">
        <v>3647</v>
      </c>
      <c r="Z333" s="39">
        <v>332</v>
      </c>
      <c r="AB333" s="19" t="e">
        <f t="shared" ca="1" si="22"/>
        <v>#NAME?</v>
      </c>
      <c r="AC333" s="15">
        <v>9</v>
      </c>
      <c r="AE333" s="19" t="e">
        <f t="shared" ca="1" si="23"/>
        <v>#NAME?</v>
      </c>
    </row>
    <row r="334" spans="1:31" x14ac:dyDescent="0.25">
      <c r="A334" s="9" t="s">
        <v>90</v>
      </c>
      <c r="B334" s="10">
        <v>202</v>
      </c>
      <c r="C334" s="12">
        <v>202431</v>
      </c>
      <c r="D334" s="14" t="s">
        <v>99</v>
      </c>
      <c r="E334" s="14" t="s">
        <v>91</v>
      </c>
      <c r="F334" s="14" t="s">
        <v>92</v>
      </c>
      <c r="G334" s="12">
        <v>3</v>
      </c>
      <c r="H334" s="14" t="s">
        <v>93</v>
      </c>
      <c r="I334" s="14" t="s">
        <v>94</v>
      </c>
      <c r="J334" s="14" t="s">
        <v>95</v>
      </c>
      <c r="K334" s="12">
        <v>16</v>
      </c>
      <c r="L334" s="16">
        <v>61</v>
      </c>
      <c r="M334" s="12">
        <v>5</v>
      </c>
      <c r="N334" s="10">
        <v>4</v>
      </c>
      <c r="O334" s="12">
        <v>2</v>
      </c>
      <c r="P334" s="15">
        <v>2</v>
      </c>
      <c r="Q334" s="15">
        <v>2</v>
      </c>
      <c r="R334" s="12">
        <v>2</v>
      </c>
      <c r="S334" s="12">
        <v>0</v>
      </c>
      <c r="T334" s="12">
        <v>2</v>
      </c>
      <c r="U334" s="12">
        <v>0</v>
      </c>
      <c r="V334" s="12">
        <v>1</v>
      </c>
      <c r="W334" s="13" t="e">
        <f t="shared" ca="1" si="20"/>
        <v>#NAME?</v>
      </c>
      <c r="X334" s="38" t="e">
        <f t="shared" ca="1" si="21"/>
        <v>#NAME?</v>
      </c>
      <c r="Y334" s="38">
        <v>3656</v>
      </c>
      <c r="Z334" s="39">
        <v>333</v>
      </c>
      <c r="AB334" s="19" t="e">
        <f t="shared" ca="1" si="22"/>
        <v>#NAME?</v>
      </c>
      <c r="AC334" s="15">
        <v>2</v>
      </c>
      <c r="AE334" s="19" t="e">
        <f t="shared" ca="1" si="23"/>
        <v>#NAME?</v>
      </c>
    </row>
    <row r="335" spans="1:31" x14ac:dyDescent="0.25">
      <c r="A335" s="9" t="s">
        <v>90</v>
      </c>
      <c r="B335" s="10">
        <v>202</v>
      </c>
      <c r="C335" s="12">
        <v>202049</v>
      </c>
      <c r="D335" s="14" t="s">
        <v>99</v>
      </c>
      <c r="E335" s="14" t="s">
        <v>91</v>
      </c>
      <c r="F335" s="14" t="s">
        <v>92</v>
      </c>
      <c r="G335" s="12">
        <v>2</v>
      </c>
      <c r="H335" s="14" t="s">
        <v>93</v>
      </c>
      <c r="I335" s="14" t="s">
        <v>94</v>
      </c>
      <c r="J335" s="14" t="s">
        <v>95</v>
      </c>
      <c r="K335" s="12">
        <v>1</v>
      </c>
      <c r="L335" s="16">
        <v>70</v>
      </c>
      <c r="M335" s="12">
        <v>1</v>
      </c>
      <c r="N335" s="12">
        <v>1</v>
      </c>
      <c r="O335" s="12">
        <v>22</v>
      </c>
      <c r="P335" s="15">
        <v>13</v>
      </c>
      <c r="Q335" s="15">
        <v>4</v>
      </c>
      <c r="R335" s="12">
        <v>22</v>
      </c>
      <c r="S335" s="12">
        <v>10</v>
      </c>
      <c r="T335" s="12">
        <v>22</v>
      </c>
      <c r="U335" s="12">
        <v>10</v>
      </c>
      <c r="V335" s="12">
        <v>1</v>
      </c>
      <c r="W335" s="13" t="e">
        <f t="shared" ca="1" si="20"/>
        <v>#NAME?</v>
      </c>
      <c r="X335" s="38" t="e">
        <f t="shared" ca="1" si="21"/>
        <v>#NAME?</v>
      </c>
      <c r="Y335" s="38">
        <v>3657</v>
      </c>
      <c r="Z335" s="39">
        <v>334</v>
      </c>
      <c r="AB335" s="19" t="e">
        <f t="shared" ca="1" si="22"/>
        <v>#NAME?</v>
      </c>
      <c r="AC335" s="15">
        <v>9</v>
      </c>
      <c r="AE335" s="19" t="e">
        <f t="shared" ca="1" si="23"/>
        <v>#NAME?</v>
      </c>
    </row>
    <row r="336" spans="1:31" x14ac:dyDescent="0.25">
      <c r="A336" s="9" t="s">
        <v>90</v>
      </c>
      <c r="B336" s="10">
        <v>202</v>
      </c>
      <c r="C336" s="12">
        <v>202192</v>
      </c>
      <c r="D336" s="14" t="s">
        <v>99</v>
      </c>
      <c r="E336" s="14" t="s">
        <v>91</v>
      </c>
      <c r="F336" s="14" t="s">
        <v>92</v>
      </c>
      <c r="G336" s="12">
        <v>2</v>
      </c>
      <c r="H336" s="14" t="s">
        <v>93</v>
      </c>
      <c r="I336" s="14" t="s">
        <v>94</v>
      </c>
      <c r="J336" s="14" t="s">
        <v>95</v>
      </c>
      <c r="K336" s="12">
        <v>2</v>
      </c>
      <c r="L336" s="16">
        <v>17</v>
      </c>
      <c r="M336" s="12">
        <v>1</v>
      </c>
      <c r="N336" s="10">
        <v>1</v>
      </c>
      <c r="O336" s="12">
        <v>14</v>
      </c>
      <c r="P336" s="15">
        <v>11</v>
      </c>
      <c r="Q336" s="15">
        <v>5</v>
      </c>
      <c r="R336" s="10">
        <v>1</v>
      </c>
      <c r="S336" s="10">
        <v>1</v>
      </c>
      <c r="T336" s="10">
        <v>1</v>
      </c>
      <c r="U336" s="10">
        <v>1</v>
      </c>
      <c r="V336" s="12">
        <v>1</v>
      </c>
      <c r="W336" s="13" t="e">
        <f t="shared" ca="1" si="20"/>
        <v>#NAME?</v>
      </c>
      <c r="X336" s="38" t="e">
        <f t="shared" ca="1" si="21"/>
        <v>#NAME?</v>
      </c>
      <c r="Y336" s="38">
        <v>3673</v>
      </c>
      <c r="Z336" s="39">
        <v>335</v>
      </c>
      <c r="AB336" s="19" t="e">
        <f t="shared" ca="1" si="22"/>
        <v>#NAME?</v>
      </c>
      <c r="AC336" s="15">
        <v>2</v>
      </c>
      <c r="AE336" s="19" t="e">
        <f t="shared" ca="1" si="23"/>
        <v>#NAME?</v>
      </c>
    </row>
    <row r="337" spans="1:32" x14ac:dyDescent="0.25">
      <c r="A337" s="9" t="s">
        <v>90</v>
      </c>
      <c r="B337" s="10">
        <v>202</v>
      </c>
      <c r="C337" s="12">
        <v>202130</v>
      </c>
      <c r="D337" s="14" t="s">
        <v>99</v>
      </c>
      <c r="E337" s="14" t="s">
        <v>91</v>
      </c>
      <c r="F337" s="14" t="s">
        <v>92</v>
      </c>
      <c r="G337" s="12">
        <v>2</v>
      </c>
      <c r="H337" s="14" t="s">
        <v>93</v>
      </c>
      <c r="I337" s="14" t="s">
        <v>94</v>
      </c>
      <c r="J337" s="14" t="s">
        <v>95</v>
      </c>
      <c r="K337" s="12">
        <v>2</v>
      </c>
      <c r="L337" s="16">
        <v>69</v>
      </c>
      <c r="M337" s="12">
        <v>3</v>
      </c>
      <c r="N337" s="10">
        <v>3</v>
      </c>
      <c r="O337" s="12">
        <v>4</v>
      </c>
      <c r="P337" s="15">
        <v>3</v>
      </c>
      <c r="Q337" s="15">
        <v>1</v>
      </c>
      <c r="R337" s="10">
        <v>0</v>
      </c>
      <c r="S337" s="10">
        <v>0</v>
      </c>
      <c r="T337" s="10">
        <v>0</v>
      </c>
      <c r="U337" s="10">
        <v>0</v>
      </c>
      <c r="V337" s="12">
        <v>1</v>
      </c>
      <c r="W337" s="13" t="e">
        <f t="shared" ca="1" si="20"/>
        <v>#NAME?</v>
      </c>
      <c r="X337" s="38" t="e">
        <f t="shared" ca="1" si="21"/>
        <v>#NAME?</v>
      </c>
      <c r="Y337" s="38">
        <v>3676</v>
      </c>
      <c r="Z337" s="39">
        <v>336</v>
      </c>
      <c r="AB337" s="19" t="e">
        <f t="shared" ca="1" si="22"/>
        <v>#NAME?</v>
      </c>
      <c r="AC337" s="15">
        <v>9</v>
      </c>
      <c r="AE337" s="19" t="e">
        <f t="shared" ca="1" si="23"/>
        <v>#NAME?</v>
      </c>
    </row>
    <row r="338" spans="1:32" x14ac:dyDescent="0.25">
      <c r="A338" s="9" t="s">
        <v>90</v>
      </c>
      <c r="B338" s="10">
        <v>202</v>
      </c>
      <c r="C338" s="12">
        <v>202572</v>
      </c>
      <c r="D338" s="14" t="s">
        <v>99</v>
      </c>
      <c r="E338" s="14" t="s">
        <v>91</v>
      </c>
      <c r="F338" s="14" t="s">
        <v>92</v>
      </c>
      <c r="G338" s="12">
        <v>4</v>
      </c>
      <c r="H338" s="14" t="s">
        <v>93</v>
      </c>
      <c r="I338" s="14" t="s">
        <v>94</v>
      </c>
      <c r="J338" s="14" t="s">
        <v>95</v>
      </c>
      <c r="K338" s="12">
        <v>1</v>
      </c>
      <c r="L338" s="16">
        <v>63</v>
      </c>
      <c r="M338" s="12">
        <v>5</v>
      </c>
      <c r="N338" s="10">
        <v>3</v>
      </c>
      <c r="O338" s="12">
        <v>3</v>
      </c>
      <c r="P338" s="15">
        <v>3</v>
      </c>
      <c r="Q338" s="15">
        <v>1</v>
      </c>
      <c r="R338" s="12">
        <v>2</v>
      </c>
      <c r="S338" s="12">
        <v>2</v>
      </c>
      <c r="T338" s="12">
        <v>2</v>
      </c>
      <c r="U338" s="12">
        <v>2</v>
      </c>
      <c r="V338" s="12">
        <v>1</v>
      </c>
      <c r="W338" s="13" t="e">
        <f t="shared" ca="1" si="20"/>
        <v>#NAME?</v>
      </c>
      <c r="X338" s="38" t="e">
        <f t="shared" ca="1" si="21"/>
        <v>#NAME?</v>
      </c>
      <c r="Y338" s="38">
        <v>3685</v>
      </c>
      <c r="Z338" s="39">
        <v>337</v>
      </c>
      <c r="AB338" s="19" t="e">
        <f t="shared" ca="1" si="22"/>
        <v>#NAME?</v>
      </c>
      <c r="AC338" s="15">
        <v>2</v>
      </c>
      <c r="AE338" s="19" t="e">
        <f t="shared" ca="1" si="23"/>
        <v>#NAME?</v>
      </c>
    </row>
    <row r="339" spans="1:32" x14ac:dyDescent="0.25">
      <c r="A339" s="9" t="s">
        <v>90</v>
      </c>
      <c r="B339" s="10">
        <v>202</v>
      </c>
      <c r="C339" s="12">
        <v>202663</v>
      </c>
      <c r="D339" s="14" t="s">
        <v>99</v>
      </c>
      <c r="E339" s="14" t="s">
        <v>91</v>
      </c>
      <c r="F339" s="14" t="s">
        <v>92</v>
      </c>
      <c r="G339" s="12">
        <v>4</v>
      </c>
      <c r="H339" s="14" t="s">
        <v>93</v>
      </c>
      <c r="I339" s="14" t="s">
        <v>94</v>
      </c>
      <c r="J339" s="14" t="s">
        <v>95</v>
      </c>
      <c r="K339" s="12">
        <v>8</v>
      </c>
      <c r="L339" s="16">
        <v>167</v>
      </c>
      <c r="M339" s="12">
        <v>4</v>
      </c>
      <c r="N339" s="10">
        <v>3</v>
      </c>
      <c r="O339" s="12">
        <v>3</v>
      </c>
      <c r="P339" s="15">
        <v>3</v>
      </c>
      <c r="Q339" s="15">
        <v>0</v>
      </c>
      <c r="R339" s="12">
        <v>3</v>
      </c>
      <c r="S339" s="12">
        <v>0</v>
      </c>
      <c r="T339" s="12">
        <v>3</v>
      </c>
      <c r="U339" s="12">
        <v>0</v>
      </c>
      <c r="V339" s="12">
        <v>1</v>
      </c>
      <c r="W339" s="13" t="e">
        <f t="shared" ca="1" si="20"/>
        <v>#NAME?</v>
      </c>
      <c r="X339" s="38" t="e">
        <f t="shared" ca="1" si="21"/>
        <v>#NAME?</v>
      </c>
      <c r="Y339" s="38">
        <v>3689</v>
      </c>
      <c r="Z339" s="39">
        <v>338</v>
      </c>
      <c r="AB339" s="19" t="e">
        <f t="shared" ca="1" si="22"/>
        <v>#NAME?</v>
      </c>
      <c r="AC339" s="15">
        <v>2</v>
      </c>
      <c r="AE339" s="19" t="e">
        <f t="shared" ca="1" si="23"/>
        <v>#NAME?</v>
      </c>
    </row>
    <row r="340" spans="1:32" x14ac:dyDescent="0.25">
      <c r="A340" s="9" t="s">
        <v>90</v>
      </c>
      <c r="B340" s="10">
        <v>202</v>
      </c>
      <c r="C340" s="12">
        <v>202488</v>
      </c>
      <c r="D340" s="14" t="s">
        <v>99</v>
      </c>
      <c r="E340" s="14" t="s">
        <v>91</v>
      </c>
      <c r="F340" s="14" t="s">
        <v>92</v>
      </c>
      <c r="G340" s="12">
        <v>4</v>
      </c>
      <c r="H340" s="14" t="s">
        <v>93</v>
      </c>
      <c r="I340" s="14" t="s">
        <v>94</v>
      </c>
      <c r="J340" s="14" t="s">
        <v>95</v>
      </c>
      <c r="K340" s="12">
        <v>1</v>
      </c>
      <c r="L340" s="16">
        <v>23</v>
      </c>
      <c r="M340" s="12">
        <v>4</v>
      </c>
      <c r="N340" s="12">
        <v>3</v>
      </c>
      <c r="O340" s="12">
        <v>6</v>
      </c>
      <c r="P340" s="15">
        <v>6</v>
      </c>
      <c r="Q340" s="15">
        <v>1</v>
      </c>
      <c r="R340" s="12">
        <v>4</v>
      </c>
      <c r="S340" s="12">
        <v>3</v>
      </c>
      <c r="T340" s="12">
        <v>4</v>
      </c>
      <c r="U340" s="12">
        <v>3</v>
      </c>
      <c r="V340" s="12">
        <v>1</v>
      </c>
      <c r="W340" s="13" t="e">
        <f t="shared" ca="1" si="20"/>
        <v>#NAME?</v>
      </c>
      <c r="X340" s="38" t="e">
        <f t="shared" ca="1" si="21"/>
        <v>#NAME?</v>
      </c>
      <c r="Y340" s="38">
        <v>3690</v>
      </c>
      <c r="Z340" s="39">
        <v>339</v>
      </c>
      <c r="AB340" s="19" t="e">
        <f t="shared" ca="1" si="22"/>
        <v>#NAME?</v>
      </c>
      <c r="AC340" s="15">
        <v>9</v>
      </c>
      <c r="AE340" s="19" t="e">
        <f t="shared" ca="1" si="23"/>
        <v>#NAME?</v>
      </c>
    </row>
    <row r="341" spans="1:32" x14ac:dyDescent="0.25">
      <c r="A341" s="9" t="s">
        <v>90</v>
      </c>
      <c r="B341" s="10">
        <v>202</v>
      </c>
      <c r="C341" s="12">
        <v>202453</v>
      </c>
      <c r="D341" s="14" t="s">
        <v>99</v>
      </c>
      <c r="E341" s="14" t="s">
        <v>91</v>
      </c>
      <c r="F341" s="14" t="s">
        <v>92</v>
      </c>
      <c r="G341" s="12">
        <v>4</v>
      </c>
      <c r="H341" s="14" t="s">
        <v>93</v>
      </c>
      <c r="I341" s="14" t="s">
        <v>94</v>
      </c>
      <c r="J341" s="14" t="s">
        <v>95</v>
      </c>
      <c r="K341" s="12">
        <v>10</v>
      </c>
      <c r="L341" s="16">
        <v>67</v>
      </c>
      <c r="M341" s="12">
        <v>4</v>
      </c>
      <c r="N341" s="12">
        <v>1</v>
      </c>
      <c r="O341" s="12">
        <v>4</v>
      </c>
      <c r="P341" s="15">
        <v>4</v>
      </c>
      <c r="Q341" s="15">
        <v>4</v>
      </c>
      <c r="R341" s="12">
        <v>0</v>
      </c>
      <c r="S341" s="12">
        <v>0</v>
      </c>
      <c r="T341" s="12">
        <v>0</v>
      </c>
      <c r="U341" s="12">
        <v>0</v>
      </c>
      <c r="V341" s="12">
        <v>1</v>
      </c>
      <c r="W341" s="13" t="e">
        <f t="shared" ca="1" si="20"/>
        <v>#NAME?</v>
      </c>
      <c r="X341" s="38" t="e">
        <f t="shared" ca="1" si="21"/>
        <v>#NAME?</v>
      </c>
      <c r="Y341" s="38">
        <v>3694</v>
      </c>
      <c r="Z341" s="39">
        <v>340</v>
      </c>
      <c r="AB341" s="19" t="e">
        <f t="shared" ca="1" si="22"/>
        <v>#NAME?</v>
      </c>
      <c r="AC341" s="15">
        <v>9</v>
      </c>
      <c r="AE341" s="19" t="e">
        <f t="shared" ca="1" si="23"/>
        <v>#NAME?</v>
      </c>
    </row>
    <row r="342" spans="1:32" x14ac:dyDescent="0.25">
      <c r="A342" s="9" t="s">
        <v>90</v>
      </c>
      <c r="B342" s="10">
        <v>202</v>
      </c>
      <c r="C342" s="12">
        <v>202516</v>
      </c>
      <c r="D342" s="14" t="s">
        <v>99</v>
      </c>
      <c r="E342" s="14" t="s">
        <v>91</v>
      </c>
      <c r="F342" s="14" t="s">
        <v>92</v>
      </c>
      <c r="G342" s="12">
        <v>4</v>
      </c>
      <c r="H342" s="14" t="s">
        <v>93</v>
      </c>
      <c r="I342" s="14" t="s">
        <v>94</v>
      </c>
      <c r="J342" s="14" t="s">
        <v>95</v>
      </c>
      <c r="K342" s="12">
        <v>9</v>
      </c>
      <c r="L342" s="16">
        <v>53</v>
      </c>
      <c r="M342" s="12">
        <v>2</v>
      </c>
      <c r="N342" s="10">
        <v>2</v>
      </c>
      <c r="O342" s="12">
        <v>12</v>
      </c>
      <c r="P342" s="15">
        <v>11</v>
      </c>
      <c r="Q342" s="15">
        <v>11</v>
      </c>
      <c r="R342" s="12">
        <v>9</v>
      </c>
      <c r="S342" s="12">
        <v>3</v>
      </c>
      <c r="T342" s="12">
        <v>9</v>
      </c>
      <c r="U342" s="12">
        <v>3</v>
      </c>
      <c r="V342" s="12">
        <v>1</v>
      </c>
      <c r="W342" s="13" t="e">
        <f t="shared" ca="1" si="20"/>
        <v>#NAME?</v>
      </c>
      <c r="X342" s="38" t="e">
        <f t="shared" ca="1" si="21"/>
        <v>#NAME?</v>
      </c>
      <c r="Y342" s="38">
        <v>3695</v>
      </c>
      <c r="Z342" s="39">
        <v>341</v>
      </c>
      <c r="AB342" s="19" t="e">
        <f t="shared" ca="1" si="22"/>
        <v>#NAME?</v>
      </c>
      <c r="AC342" s="15">
        <v>2</v>
      </c>
      <c r="AE342" s="19" t="e">
        <f t="shared" ca="1" si="23"/>
        <v>#NAME?</v>
      </c>
      <c r="AF342" s="15">
        <v>1</v>
      </c>
    </row>
    <row r="343" spans="1:32" x14ac:dyDescent="0.25">
      <c r="A343" s="9" t="s">
        <v>90</v>
      </c>
      <c r="B343" s="10">
        <v>202</v>
      </c>
      <c r="C343" s="12">
        <v>202559</v>
      </c>
      <c r="D343" s="14" t="s">
        <v>99</v>
      </c>
      <c r="E343" s="14" t="s">
        <v>91</v>
      </c>
      <c r="F343" s="14" t="s">
        <v>92</v>
      </c>
      <c r="G343" s="12">
        <v>4</v>
      </c>
      <c r="H343" s="14" t="s">
        <v>93</v>
      </c>
      <c r="I343" s="14" t="s">
        <v>94</v>
      </c>
      <c r="J343" s="14" t="s">
        <v>95</v>
      </c>
      <c r="K343" s="12">
        <v>5</v>
      </c>
      <c r="L343" s="16">
        <v>52</v>
      </c>
      <c r="M343" s="12">
        <v>6</v>
      </c>
      <c r="N343" s="12">
        <v>1</v>
      </c>
      <c r="O343" s="12">
        <v>4</v>
      </c>
      <c r="P343" s="15">
        <v>2</v>
      </c>
      <c r="Q343" s="15">
        <v>1</v>
      </c>
      <c r="R343" s="12">
        <v>0</v>
      </c>
      <c r="S343" s="12">
        <v>0</v>
      </c>
      <c r="T343" s="12">
        <v>0</v>
      </c>
      <c r="U343" s="12">
        <v>0</v>
      </c>
      <c r="V343" s="12">
        <v>1</v>
      </c>
      <c r="W343" s="13" t="e">
        <f t="shared" ca="1" si="20"/>
        <v>#NAME?</v>
      </c>
      <c r="X343" s="38" t="e">
        <f t="shared" ca="1" si="21"/>
        <v>#NAME?</v>
      </c>
      <c r="Y343" s="38">
        <v>3706</v>
      </c>
      <c r="Z343" s="39">
        <v>342</v>
      </c>
      <c r="AB343" s="19" t="e">
        <f t="shared" ca="1" si="22"/>
        <v>#NAME?</v>
      </c>
      <c r="AC343" s="15">
        <v>2</v>
      </c>
      <c r="AE343" s="19" t="e">
        <f t="shared" ca="1" si="23"/>
        <v>#NAME?</v>
      </c>
    </row>
    <row r="344" spans="1:32" x14ac:dyDescent="0.25">
      <c r="A344" s="9" t="s">
        <v>90</v>
      </c>
      <c r="B344" s="10">
        <v>202</v>
      </c>
      <c r="C344" s="12">
        <v>202678</v>
      </c>
      <c r="D344" s="14" t="s">
        <v>99</v>
      </c>
      <c r="E344" s="14" t="s">
        <v>91</v>
      </c>
      <c r="F344" s="14" t="s">
        <v>92</v>
      </c>
      <c r="G344" s="12">
        <v>4</v>
      </c>
      <c r="H344" s="14" t="s">
        <v>93</v>
      </c>
      <c r="I344" s="14" t="s">
        <v>94</v>
      </c>
      <c r="J344" s="14" t="s">
        <v>95</v>
      </c>
      <c r="K344" s="12">
        <v>2</v>
      </c>
      <c r="L344" s="16">
        <v>19</v>
      </c>
      <c r="M344" s="12">
        <v>1</v>
      </c>
      <c r="N344" s="10">
        <v>4</v>
      </c>
      <c r="O344" s="12">
        <v>15</v>
      </c>
      <c r="P344" s="15">
        <v>11</v>
      </c>
      <c r="Q344" s="15">
        <v>9</v>
      </c>
      <c r="R344" s="12">
        <v>3</v>
      </c>
      <c r="S344" s="12">
        <v>1</v>
      </c>
      <c r="T344" s="12">
        <v>3</v>
      </c>
      <c r="U344" s="12">
        <v>1</v>
      </c>
      <c r="V344" s="12">
        <v>1</v>
      </c>
      <c r="W344" s="13" t="e">
        <f t="shared" ca="1" si="20"/>
        <v>#NAME?</v>
      </c>
      <c r="X344" s="38" t="e">
        <f t="shared" ca="1" si="21"/>
        <v>#NAME?</v>
      </c>
      <c r="Y344" s="38">
        <v>3711</v>
      </c>
      <c r="Z344" s="39">
        <v>343</v>
      </c>
      <c r="AB344" s="19" t="e">
        <f t="shared" ca="1" si="22"/>
        <v>#NAME?</v>
      </c>
      <c r="AC344" s="15">
        <v>9</v>
      </c>
      <c r="AE344" s="19" t="e">
        <f t="shared" ca="1" si="23"/>
        <v>#NAME?</v>
      </c>
    </row>
    <row r="345" spans="1:32" x14ac:dyDescent="0.25">
      <c r="A345" s="9" t="s">
        <v>90</v>
      </c>
      <c r="B345" s="10">
        <v>202</v>
      </c>
      <c r="C345" s="12">
        <v>202618</v>
      </c>
      <c r="D345" s="14" t="s">
        <v>99</v>
      </c>
      <c r="E345" s="14" t="s">
        <v>91</v>
      </c>
      <c r="F345" s="14" t="s">
        <v>92</v>
      </c>
      <c r="G345" s="12">
        <v>4</v>
      </c>
      <c r="H345" s="14" t="s">
        <v>93</v>
      </c>
      <c r="I345" s="14" t="s">
        <v>94</v>
      </c>
      <c r="J345" s="14" t="s">
        <v>95</v>
      </c>
      <c r="K345" s="12">
        <v>8</v>
      </c>
      <c r="L345" s="16">
        <v>20</v>
      </c>
      <c r="M345" s="12">
        <v>1</v>
      </c>
      <c r="N345" s="12">
        <v>3</v>
      </c>
      <c r="O345" s="12">
        <v>10</v>
      </c>
      <c r="P345" s="15">
        <v>2</v>
      </c>
      <c r="Q345" s="15">
        <v>0</v>
      </c>
      <c r="R345" s="12">
        <v>8</v>
      </c>
      <c r="S345" s="12">
        <v>4</v>
      </c>
      <c r="T345" s="12">
        <v>8</v>
      </c>
      <c r="U345" s="12">
        <v>4</v>
      </c>
      <c r="V345" s="12">
        <v>1</v>
      </c>
      <c r="W345" s="13" t="e">
        <f t="shared" ca="1" si="20"/>
        <v>#NAME?</v>
      </c>
      <c r="X345" s="38" t="e">
        <f t="shared" ca="1" si="21"/>
        <v>#NAME?</v>
      </c>
      <c r="Y345" s="38">
        <v>3712</v>
      </c>
      <c r="Z345" s="39">
        <v>344</v>
      </c>
      <c r="AB345" s="19" t="e">
        <f t="shared" ca="1" si="22"/>
        <v>#NAME?</v>
      </c>
      <c r="AC345" s="15">
        <v>9</v>
      </c>
      <c r="AE345" s="19" t="e">
        <f t="shared" ca="1" si="23"/>
        <v>#NAME?</v>
      </c>
    </row>
    <row r="346" spans="1:32" x14ac:dyDescent="0.25">
      <c r="A346" s="9" t="s">
        <v>90</v>
      </c>
      <c r="B346" s="10">
        <v>202</v>
      </c>
      <c r="C346" s="12">
        <v>202106</v>
      </c>
      <c r="D346" s="14" t="s">
        <v>99</v>
      </c>
      <c r="E346" s="14" t="s">
        <v>91</v>
      </c>
      <c r="F346" s="14" t="s">
        <v>92</v>
      </c>
      <c r="G346" s="12">
        <v>2</v>
      </c>
      <c r="H346" s="14" t="s">
        <v>93</v>
      </c>
      <c r="I346" s="14" t="s">
        <v>94</v>
      </c>
      <c r="J346" s="14" t="s">
        <v>95</v>
      </c>
      <c r="K346" s="12">
        <v>1</v>
      </c>
      <c r="L346" s="16">
        <v>39</v>
      </c>
      <c r="M346" s="12">
        <v>3</v>
      </c>
      <c r="N346" s="12">
        <v>1</v>
      </c>
      <c r="O346" s="12">
        <v>4</v>
      </c>
      <c r="P346" s="15">
        <v>1</v>
      </c>
      <c r="Q346" s="15">
        <v>1</v>
      </c>
      <c r="R346" s="12">
        <v>2</v>
      </c>
      <c r="S346" s="12">
        <v>0</v>
      </c>
      <c r="T346" s="12">
        <v>2</v>
      </c>
      <c r="U346" s="12">
        <v>0</v>
      </c>
      <c r="V346" s="12">
        <v>1</v>
      </c>
      <c r="W346" s="13" t="e">
        <f t="shared" ca="1" si="20"/>
        <v>#NAME?</v>
      </c>
      <c r="X346" s="38" t="e">
        <f t="shared" ca="1" si="21"/>
        <v>#NAME?</v>
      </c>
      <c r="Y346" s="38">
        <v>3726</v>
      </c>
      <c r="Z346" s="39">
        <v>345</v>
      </c>
      <c r="AB346" s="19" t="e">
        <f t="shared" ca="1" si="22"/>
        <v>#NAME?</v>
      </c>
      <c r="AC346" s="15">
        <v>2</v>
      </c>
      <c r="AE346" s="19" t="e">
        <f t="shared" ca="1" si="23"/>
        <v>#NAME?</v>
      </c>
    </row>
    <row r="347" spans="1:32" x14ac:dyDescent="0.25">
      <c r="A347" s="9" t="s">
        <v>90</v>
      </c>
      <c r="B347" s="10">
        <v>202</v>
      </c>
      <c r="C347" s="12">
        <v>202573</v>
      </c>
      <c r="D347" s="14" t="s">
        <v>99</v>
      </c>
      <c r="E347" s="14" t="s">
        <v>91</v>
      </c>
      <c r="F347" s="14" t="s">
        <v>92</v>
      </c>
      <c r="G347" s="12">
        <v>4</v>
      </c>
      <c r="H347" s="14" t="s">
        <v>93</v>
      </c>
      <c r="I347" s="14" t="s">
        <v>94</v>
      </c>
      <c r="J347" s="14" t="s">
        <v>95</v>
      </c>
      <c r="K347" s="12">
        <v>15</v>
      </c>
      <c r="L347" s="16">
        <v>167</v>
      </c>
      <c r="M347" s="12">
        <v>1</v>
      </c>
      <c r="N347" s="12">
        <v>4</v>
      </c>
      <c r="O347" s="12">
        <v>3</v>
      </c>
      <c r="P347" s="15">
        <v>0</v>
      </c>
      <c r="Q347" s="15">
        <v>0</v>
      </c>
      <c r="R347" s="12">
        <v>1</v>
      </c>
      <c r="S347" s="12">
        <v>0</v>
      </c>
      <c r="T347" s="12">
        <v>1</v>
      </c>
      <c r="U347" s="12">
        <v>0</v>
      </c>
      <c r="V347" s="12">
        <v>1</v>
      </c>
      <c r="W347" s="13" t="e">
        <f t="shared" ca="1" si="20"/>
        <v>#NAME?</v>
      </c>
      <c r="X347" s="38" t="e">
        <f t="shared" ca="1" si="21"/>
        <v>#NAME?</v>
      </c>
      <c r="Y347" s="38">
        <v>3727</v>
      </c>
      <c r="Z347" s="39">
        <v>346</v>
      </c>
      <c r="AB347" s="19" t="e">
        <f t="shared" ca="1" si="22"/>
        <v>#NAME?</v>
      </c>
      <c r="AC347" s="15">
        <v>2</v>
      </c>
      <c r="AE347" s="19" t="e">
        <f t="shared" ca="1" si="23"/>
        <v>#NAME?</v>
      </c>
    </row>
    <row r="348" spans="1:32" x14ac:dyDescent="0.25">
      <c r="A348" s="9" t="s">
        <v>90</v>
      </c>
      <c r="B348" s="10">
        <v>202</v>
      </c>
      <c r="C348" s="12">
        <v>202308</v>
      </c>
      <c r="D348" s="14" t="s">
        <v>99</v>
      </c>
      <c r="E348" s="14" t="s">
        <v>91</v>
      </c>
      <c r="F348" s="14" t="s">
        <v>92</v>
      </c>
      <c r="G348" s="12">
        <v>2</v>
      </c>
      <c r="H348" s="14" t="s">
        <v>93</v>
      </c>
      <c r="I348" s="14" t="s">
        <v>94</v>
      </c>
      <c r="J348" s="14" t="s">
        <v>95</v>
      </c>
      <c r="K348" s="12">
        <v>12</v>
      </c>
      <c r="L348" s="16">
        <v>32</v>
      </c>
      <c r="M348" s="12">
        <v>2</v>
      </c>
      <c r="N348" s="10">
        <v>2</v>
      </c>
      <c r="O348" s="12">
        <v>9</v>
      </c>
      <c r="P348" s="15">
        <v>9</v>
      </c>
      <c r="Q348" s="15">
        <v>5</v>
      </c>
      <c r="R348" s="12">
        <v>8</v>
      </c>
      <c r="S348" s="12">
        <v>5</v>
      </c>
      <c r="T348" s="12">
        <v>8</v>
      </c>
      <c r="U348" s="12">
        <v>5</v>
      </c>
      <c r="V348" s="12">
        <v>1</v>
      </c>
      <c r="W348" s="13" t="e">
        <f t="shared" ca="1" si="20"/>
        <v>#NAME?</v>
      </c>
      <c r="X348" s="38" t="e">
        <f t="shared" ca="1" si="21"/>
        <v>#NAME?</v>
      </c>
      <c r="Y348" s="38">
        <v>3728</v>
      </c>
      <c r="Z348" s="39">
        <v>347</v>
      </c>
      <c r="AB348" s="19" t="e">
        <f t="shared" ca="1" si="22"/>
        <v>#NAME?</v>
      </c>
      <c r="AC348" s="15">
        <v>9</v>
      </c>
      <c r="AE348" s="19" t="e">
        <f t="shared" ca="1" si="23"/>
        <v>#NAME?</v>
      </c>
    </row>
    <row r="349" spans="1:32" x14ac:dyDescent="0.25">
      <c r="A349" s="9" t="s">
        <v>90</v>
      </c>
      <c r="B349" s="10">
        <v>202</v>
      </c>
      <c r="C349" s="12">
        <v>202638</v>
      </c>
      <c r="D349" s="14" t="s">
        <v>99</v>
      </c>
      <c r="E349" s="14" t="s">
        <v>91</v>
      </c>
      <c r="F349" s="14" t="s">
        <v>92</v>
      </c>
      <c r="G349" s="12">
        <v>4</v>
      </c>
      <c r="H349" s="14" t="s">
        <v>93</v>
      </c>
      <c r="I349" s="14" t="s">
        <v>94</v>
      </c>
      <c r="J349" s="14" t="s">
        <v>95</v>
      </c>
      <c r="K349" s="12">
        <v>1</v>
      </c>
      <c r="L349" s="16">
        <v>18</v>
      </c>
      <c r="M349" s="12">
        <v>1</v>
      </c>
      <c r="N349" s="12">
        <v>3</v>
      </c>
      <c r="O349" s="10">
        <v>3</v>
      </c>
      <c r="P349" s="15">
        <v>2</v>
      </c>
      <c r="Q349" s="15">
        <v>1</v>
      </c>
      <c r="R349" s="12">
        <v>0</v>
      </c>
      <c r="S349" s="12">
        <v>0</v>
      </c>
      <c r="T349" s="12">
        <v>0</v>
      </c>
      <c r="U349" s="12">
        <v>0</v>
      </c>
      <c r="V349" s="12">
        <v>1</v>
      </c>
      <c r="W349" s="13" t="e">
        <f t="shared" ca="1" si="20"/>
        <v>#NAME?</v>
      </c>
      <c r="X349" s="38" t="e">
        <f t="shared" ca="1" si="21"/>
        <v>#NAME?</v>
      </c>
      <c r="Y349" s="38">
        <v>3742</v>
      </c>
      <c r="Z349" s="39">
        <v>348</v>
      </c>
      <c r="AB349" s="19" t="e">
        <f t="shared" ca="1" si="22"/>
        <v>#NAME?</v>
      </c>
      <c r="AC349" s="15">
        <v>2</v>
      </c>
      <c r="AE349" s="19" t="e">
        <f t="shared" ca="1" si="23"/>
        <v>#NAME?</v>
      </c>
    </row>
    <row r="350" spans="1:32" x14ac:dyDescent="0.25">
      <c r="A350" s="9" t="s">
        <v>90</v>
      </c>
      <c r="B350" s="10">
        <v>202</v>
      </c>
      <c r="C350" s="12">
        <v>202299</v>
      </c>
      <c r="D350" s="14" t="s">
        <v>99</v>
      </c>
      <c r="E350" s="14" t="s">
        <v>91</v>
      </c>
      <c r="F350" s="14" t="s">
        <v>92</v>
      </c>
      <c r="G350" s="12">
        <v>2</v>
      </c>
      <c r="H350" s="14" t="s">
        <v>93</v>
      </c>
      <c r="I350" s="14" t="s">
        <v>94</v>
      </c>
      <c r="J350" s="14" t="s">
        <v>95</v>
      </c>
      <c r="K350" s="12">
        <v>1</v>
      </c>
      <c r="L350" s="16">
        <v>14</v>
      </c>
      <c r="M350" s="12">
        <v>6</v>
      </c>
      <c r="N350" s="10">
        <v>1</v>
      </c>
      <c r="O350" s="12">
        <v>6</v>
      </c>
      <c r="P350" s="15">
        <v>5</v>
      </c>
      <c r="Q350" s="15">
        <v>5</v>
      </c>
      <c r="R350" s="12">
        <v>3</v>
      </c>
      <c r="S350" s="12">
        <v>2</v>
      </c>
      <c r="T350" s="12">
        <v>3</v>
      </c>
      <c r="U350" s="12">
        <v>2</v>
      </c>
      <c r="V350" s="12">
        <v>1</v>
      </c>
      <c r="W350" s="13" t="e">
        <f t="shared" ca="1" si="20"/>
        <v>#NAME?</v>
      </c>
      <c r="X350" s="38" t="e">
        <f t="shared" ca="1" si="21"/>
        <v>#NAME?</v>
      </c>
      <c r="Y350" s="38">
        <v>3751</v>
      </c>
      <c r="Z350" s="39">
        <v>349</v>
      </c>
      <c r="AB350" s="19" t="e">
        <f t="shared" ca="1" si="22"/>
        <v>#NAME?</v>
      </c>
      <c r="AC350" s="15">
        <v>9</v>
      </c>
      <c r="AE350" s="19" t="e">
        <f t="shared" ca="1" si="23"/>
        <v>#NAME?</v>
      </c>
    </row>
    <row r="351" spans="1:32" x14ac:dyDescent="0.25">
      <c r="A351" s="9" t="s">
        <v>90</v>
      </c>
      <c r="B351" s="10">
        <v>202</v>
      </c>
      <c r="C351" s="12">
        <v>202683</v>
      </c>
      <c r="D351" s="14" t="s">
        <v>99</v>
      </c>
      <c r="E351" s="14" t="s">
        <v>91</v>
      </c>
      <c r="F351" s="14" t="s">
        <v>92</v>
      </c>
      <c r="G351" s="12">
        <v>4</v>
      </c>
      <c r="H351" s="14" t="s">
        <v>93</v>
      </c>
      <c r="I351" s="14" t="s">
        <v>94</v>
      </c>
      <c r="J351" s="14" t="s">
        <v>95</v>
      </c>
      <c r="K351" s="12">
        <v>1</v>
      </c>
      <c r="L351" s="16">
        <v>50</v>
      </c>
      <c r="M351" s="12">
        <v>6</v>
      </c>
      <c r="N351" s="12">
        <v>4</v>
      </c>
      <c r="O351" s="12">
        <v>4</v>
      </c>
      <c r="P351" s="15">
        <v>0</v>
      </c>
      <c r="Q351" s="15">
        <v>0</v>
      </c>
      <c r="R351" s="12">
        <v>3</v>
      </c>
      <c r="S351" s="12">
        <v>3</v>
      </c>
      <c r="T351" s="12">
        <v>3</v>
      </c>
      <c r="U351" s="12">
        <v>3</v>
      </c>
      <c r="V351" s="12">
        <v>1</v>
      </c>
      <c r="W351" s="13" t="e">
        <f t="shared" ca="1" si="20"/>
        <v>#NAME?</v>
      </c>
      <c r="X351" s="38" t="e">
        <f t="shared" ca="1" si="21"/>
        <v>#NAME?</v>
      </c>
      <c r="Y351" s="38">
        <v>3763</v>
      </c>
      <c r="Z351" s="39">
        <v>350</v>
      </c>
      <c r="AB351" s="19" t="e">
        <f t="shared" ca="1" si="22"/>
        <v>#NAME?</v>
      </c>
      <c r="AC351" s="15">
        <v>9</v>
      </c>
      <c r="AE351" s="19" t="e">
        <f t="shared" ca="1" si="23"/>
        <v>#NAME?</v>
      </c>
    </row>
    <row r="352" spans="1:32" x14ac:dyDescent="0.25">
      <c r="A352" s="9" t="s">
        <v>90</v>
      </c>
      <c r="B352" s="10">
        <v>202</v>
      </c>
      <c r="C352" s="12">
        <v>202554</v>
      </c>
      <c r="D352" s="14" t="s">
        <v>99</v>
      </c>
      <c r="E352" s="14" t="s">
        <v>91</v>
      </c>
      <c r="F352" s="14" t="s">
        <v>92</v>
      </c>
      <c r="G352" s="12">
        <v>4</v>
      </c>
      <c r="H352" s="14" t="s">
        <v>93</v>
      </c>
      <c r="I352" s="14" t="s">
        <v>94</v>
      </c>
      <c r="J352" s="14" t="s">
        <v>95</v>
      </c>
      <c r="K352" s="12">
        <v>6</v>
      </c>
      <c r="L352" s="16">
        <v>67</v>
      </c>
      <c r="M352" s="12">
        <v>3</v>
      </c>
      <c r="N352" s="12">
        <v>2</v>
      </c>
      <c r="O352" s="10">
        <v>20</v>
      </c>
      <c r="P352" s="15">
        <v>18</v>
      </c>
      <c r="Q352" s="15">
        <v>15</v>
      </c>
      <c r="R352" s="12">
        <v>6</v>
      </c>
      <c r="S352" s="12">
        <v>0</v>
      </c>
      <c r="T352" s="12">
        <v>6</v>
      </c>
      <c r="U352" s="12">
        <v>0</v>
      </c>
      <c r="V352" s="12">
        <v>1</v>
      </c>
      <c r="W352" s="13" t="e">
        <f t="shared" ca="1" si="20"/>
        <v>#NAME?</v>
      </c>
      <c r="X352" s="38" t="e">
        <f t="shared" ca="1" si="21"/>
        <v>#NAME?</v>
      </c>
      <c r="Y352" s="38">
        <v>3767</v>
      </c>
      <c r="Z352" s="39">
        <v>351</v>
      </c>
      <c r="AB352" s="19" t="e">
        <f t="shared" ca="1" si="22"/>
        <v>#NAME?</v>
      </c>
      <c r="AC352" s="15">
        <v>9</v>
      </c>
      <c r="AE352" s="19" t="e">
        <f t="shared" ca="1" si="23"/>
        <v>#NAME?</v>
      </c>
    </row>
    <row r="353" spans="1:32" x14ac:dyDescent="0.25">
      <c r="A353" s="9" t="s">
        <v>90</v>
      </c>
      <c r="B353" s="10">
        <v>202</v>
      </c>
      <c r="C353" s="12">
        <v>202533</v>
      </c>
      <c r="D353" s="14" t="s">
        <v>99</v>
      </c>
      <c r="E353" s="14" t="s">
        <v>91</v>
      </c>
      <c r="F353" s="14" t="s">
        <v>92</v>
      </c>
      <c r="G353" s="12">
        <v>4</v>
      </c>
      <c r="H353" s="14" t="s">
        <v>93</v>
      </c>
      <c r="I353" s="14" t="s">
        <v>94</v>
      </c>
      <c r="J353" s="14" t="s">
        <v>95</v>
      </c>
      <c r="K353" s="12">
        <v>17</v>
      </c>
      <c r="L353" s="16">
        <v>73</v>
      </c>
      <c r="M353" s="12">
        <v>4</v>
      </c>
      <c r="N353" s="12">
        <v>4</v>
      </c>
      <c r="O353" s="12">
        <v>1</v>
      </c>
      <c r="P353" s="15">
        <v>1</v>
      </c>
      <c r="Q353" s="15">
        <v>0</v>
      </c>
      <c r="R353" s="12">
        <v>1</v>
      </c>
      <c r="S353" s="12">
        <v>1</v>
      </c>
      <c r="T353" s="12">
        <v>1</v>
      </c>
      <c r="U353" s="12">
        <v>1</v>
      </c>
      <c r="V353" s="12">
        <v>1</v>
      </c>
      <c r="W353" s="13" t="e">
        <f t="shared" ca="1" si="20"/>
        <v>#NAME?</v>
      </c>
      <c r="X353" s="38" t="e">
        <f t="shared" ca="1" si="21"/>
        <v>#NAME?</v>
      </c>
      <c r="Y353" s="38">
        <v>3780</v>
      </c>
      <c r="Z353" s="39">
        <v>352</v>
      </c>
      <c r="AB353" s="19" t="e">
        <f t="shared" ca="1" si="22"/>
        <v>#NAME?</v>
      </c>
      <c r="AC353" s="15">
        <v>9</v>
      </c>
      <c r="AE353" s="19" t="e">
        <f t="shared" ca="1" si="23"/>
        <v>#NAME?</v>
      </c>
    </row>
    <row r="354" spans="1:32" x14ac:dyDescent="0.25">
      <c r="A354" s="9" t="s">
        <v>90</v>
      </c>
      <c r="B354" s="10">
        <v>202</v>
      </c>
      <c r="C354" s="12">
        <v>202696</v>
      </c>
      <c r="D354" s="14" t="s">
        <v>99</v>
      </c>
      <c r="E354" s="14" t="s">
        <v>91</v>
      </c>
      <c r="F354" s="14" t="s">
        <v>92</v>
      </c>
      <c r="G354" s="12">
        <v>4</v>
      </c>
      <c r="H354" s="14" t="s">
        <v>93</v>
      </c>
      <c r="I354" s="14" t="s">
        <v>94</v>
      </c>
      <c r="J354" s="14" t="s">
        <v>95</v>
      </c>
      <c r="K354" s="12">
        <v>1</v>
      </c>
      <c r="L354" s="16">
        <v>15</v>
      </c>
      <c r="M354" s="12">
        <v>2</v>
      </c>
      <c r="N354" s="12">
        <v>1</v>
      </c>
      <c r="O354" s="12">
        <v>1</v>
      </c>
      <c r="P354" s="15">
        <v>1</v>
      </c>
      <c r="Q354" s="15">
        <v>1</v>
      </c>
      <c r="R354" s="12">
        <v>1</v>
      </c>
      <c r="S354" s="12">
        <v>1</v>
      </c>
      <c r="T354" s="12">
        <v>1</v>
      </c>
      <c r="U354" s="12">
        <v>1</v>
      </c>
      <c r="V354" s="12">
        <v>1</v>
      </c>
      <c r="W354" s="13" t="e">
        <f t="shared" ca="1" si="20"/>
        <v>#NAME?</v>
      </c>
      <c r="X354" s="38" t="e">
        <f t="shared" ca="1" si="21"/>
        <v>#NAME?</v>
      </c>
      <c r="Y354" s="38">
        <v>3787</v>
      </c>
      <c r="Z354" s="39">
        <v>353</v>
      </c>
      <c r="AB354" s="19" t="e">
        <f t="shared" ca="1" si="22"/>
        <v>#NAME?</v>
      </c>
      <c r="AC354" s="15">
        <v>2</v>
      </c>
      <c r="AE354" s="19" t="e">
        <f t="shared" ca="1" si="23"/>
        <v>#NAME?</v>
      </c>
    </row>
    <row r="355" spans="1:32" x14ac:dyDescent="0.25">
      <c r="A355" s="9" t="s">
        <v>90</v>
      </c>
      <c r="B355" s="10">
        <v>202</v>
      </c>
      <c r="C355" s="12">
        <v>202898</v>
      </c>
      <c r="D355" s="14" t="s">
        <v>99</v>
      </c>
      <c r="E355" s="14" t="s">
        <v>91</v>
      </c>
      <c r="F355" s="14" t="s">
        <v>92</v>
      </c>
      <c r="G355" s="12">
        <v>6</v>
      </c>
      <c r="H355" s="14" t="s">
        <v>93</v>
      </c>
      <c r="I355" s="14" t="s">
        <v>94</v>
      </c>
      <c r="J355" s="14" t="s">
        <v>95</v>
      </c>
      <c r="K355" s="12">
        <v>14</v>
      </c>
      <c r="L355" s="16">
        <v>61</v>
      </c>
      <c r="M355" s="12">
        <v>3</v>
      </c>
      <c r="N355" s="10">
        <v>4</v>
      </c>
      <c r="O355" s="12">
        <v>3</v>
      </c>
      <c r="P355" s="15">
        <v>1</v>
      </c>
      <c r="Q355" s="15">
        <v>1</v>
      </c>
      <c r="R355" s="12">
        <v>0</v>
      </c>
      <c r="S355" s="12">
        <v>0</v>
      </c>
      <c r="T355" s="12">
        <v>0</v>
      </c>
      <c r="U355" s="12">
        <v>0</v>
      </c>
      <c r="V355" s="12">
        <v>1</v>
      </c>
      <c r="W355" s="13" t="e">
        <f t="shared" ca="1" si="20"/>
        <v>#NAME?</v>
      </c>
      <c r="X355" s="38" t="e">
        <f t="shared" ca="1" si="21"/>
        <v>#NAME?</v>
      </c>
      <c r="Y355" s="38">
        <v>3803</v>
      </c>
      <c r="Z355" s="39">
        <v>354</v>
      </c>
      <c r="AB355" s="19" t="e">
        <f t="shared" ca="1" si="22"/>
        <v>#NAME?</v>
      </c>
      <c r="AC355" s="15">
        <v>9</v>
      </c>
      <c r="AE355" s="19" t="e">
        <f t="shared" ca="1" si="23"/>
        <v>#NAME?</v>
      </c>
    </row>
    <row r="356" spans="1:32" x14ac:dyDescent="0.25">
      <c r="A356" s="9" t="s">
        <v>90</v>
      </c>
      <c r="B356" s="10">
        <v>202</v>
      </c>
      <c r="C356" s="12">
        <v>202190</v>
      </c>
      <c r="D356" s="14" t="s">
        <v>99</v>
      </c>
      <c r="E356" s="14" t="s">
        <v>91</v>
      </c>
      <c r="F356" s="14" t="s">
        <v>92</v>
      </c>
      <c r="G356" s="12">
        <v>2</v>
      </c>
      <c r="H356" s="14" t="s">
        <v>93</v>
      </c>
      <c r="I356" s="14" t="s">
        <v>94</v>
      </c>
      <c r="J356" s="14" t="s">
        <v>95</v>
      </c>
      <c r="K356" s="12">
        <v>7</v>
      </c>
      <c r="L356" s="16">
        <v>47</v>
      </c>
      <c r="M356" s="12">
        <v>2</v>
      </c>
      <c r="N356" s="10">
        <v>4</v>
      </c>
      <c r="O356" s="12">
        <v>6</v>
      </c>
      <c r="P356" s="15">
        <v>1</v>
      </c>
      <c r="Q356" s="15">
        <v>1</v>
      </c>
      <c r="R356" s="10">
        <v>6</v>
      </c>
      <c r="S356" s="10">
        <v>3</v>
      </c>
      <c r="T356" s="10">
        <v>6</v>
      </c>
      <c r="U356" s="10">
        <v>3</v>
      </c>
      <c r="V356" s="12">
        <v>1</v>
      </c>
      <c r="W356" s="13" t="e">
        <f t="shared" ca="1" si="20"/>
        <v>#NAME?</v>
      </c>
      <c r="X356" s="38" t="e">
        <f t="shared" ca="1" si="21"/>
        <v>#NAME?</v>
      </c>
      <c r="Y356" s="38">
        <v>3808</v>
      </c>
      <c r="Z356" s="39">
        <v>355</v>
      </c>
      <c r="AB356" s="19" t="e">
        <f t="shared" ca="1" si="22"/>
        <v>#NAME?</v>
      </c>
      <c r="AC356" s="15">
        <v>2</v>
      </c>
      <c r="AE356" s="19" t="e">
        <f t="shared" ca="1" si="23"/>
        <v>#NAME?</v>
      </c>
      <c r="AF356" s="15">
        <v>1</v>
      </c>
    </row>
    <row r="357" spans="1:32" x14ac:dyDescent="0.25">
      <c r="A357" s="9" t="s">
        <v>90</v>
      </c>
      <c r="B357" s="10">
        <v>202</v>
      </c>
      <c r="C357" s="12">
        <v>202126</v>
      </c>
      <c r="D357" s="14" t="s">
        <v>99</v>
      </c>
      <c r="E357" s="14" t="s">
        <v>91</v>
      </c>
      <c r="F357" s="14" t="s">
        <v>92</v>
      </c>
      <c r="G357" s="12">
        <v>2</v>
      </c>
      <c r="H357" s="14" t="s">
        <v>93</v>
      </c>
      <c r="I357" s="14" t="s">
        <v>94</v>
      </c>
      <c r="J357" s="14" t="s">
        <v>95</v>
      </c>
      <c r="K357" s="12">
        <v>16</v>
      </c>
      <c r="L357" s="16">
        <v>35</v>
      </c>
      <c r="M357" s="12">
        <v>2</v>
      </c>
      <c r="N357" s="10">
        <v>4</v>
      </c>
      <c r="O357" s="12">
        <v>22</v>
      </c>
      <c r="P357" s="15">
        <v>3</v>
      </c>
      <c r="Q357" s="15">
        <v>1</v>
      </c>
      <c r="R357" s="10">
        <v>11</v>
      </c>
      <c r="S357" s="10">
        <v>7</v>
      </c>
      <c r="T357" s="10">
        <v>11</v>
      </c>
      <c r="U357" s="10">
        <v>7</v>
      </c>
      <c r="V357" s="12">
        <v>1</v>
      </c>
      <c r="W357" s="13" t="e">
        <f t="shared" ca="1" si="20"/>
        <v>#NAME?</v>
      </c>
      <c r="X357" s="38" t="e">
        <f t="shared" ca="1" si="21"/>
        <v>#NAME?</v>
      </c>
      <c r="Y357" s="38">
        <v>3815</v>
      </c>
      <c r="Z357" s="39">
        <v>356</v>
      </c>
      <c r="AB357" s="19" t="e">
        <f t="shared" ca="1" si="22"/>
        <v>#NAME?</v>
      </c>
      <c r="AC357" s="15">
        <v>9</v>
      </c>
      <c r="AE357" s="19" t="e">
        <f t="shared" ca="1" si="23"/>
        <v>#NAME?</v>
      </c>
    </row>
    <row r="358" spans="1:32" x14ac:dyDescent="0.25">
      <c r="A358" s="9" t="s">
        <v>90</v>
      </c>
      <c r="B358" s="10">
        <v>202</v>
      </c>
      <c r="C358" s="12">
        <v>202169</v>
      </c>
      <c r="D358" s="14" t="s">
        <v>99</v>
      </c>
      <c r="E358" s="14" t="s">
        <v>91</v>
      </c>
      <c r="F358" s="14" t="s">
        <v>92</v>
      </c>
      <c r="G358" s="12">
        <v>2</v>
      </c>
      <c r="H358" s="14" t="s">
        <v>93</v>
      </c>
      <c r="I358" s="14" t="s">
        <v>94</v>
      </c>
      <c r="J358" s="14" t="s">
        <v>95</v>
      </c>
      <c r="K358" s="12">
        <v>9</v>
      </c>
      <c r="L358" s="16">
        <v>6</v>
      </c>
      <c r="M358" s="12">
        <v>4</v>
      </c>
      <c r="N358" s="12">
        <v>4</v>
      </c>
      <c r="O358" s="12">
        <v>3</v>
      </c>
      <c r="P358" s="15">
        <v>0</v>
      </c>
      <c r="Q358" s="15">
        <v>0</v>
      </c>
      <c r="R358" s="12">
        <v>0</v>
      </c>
      <c r="S358" s="12">
        <v>1</v>
      </c>
      <c r="T358" s="12">
        <v>0</v>
      </c>
      <c r="U358" s="12">
        <v>0</v>
      </c>
      <c r="V358" s="12">
        <v>1</v>
      </c>
      <c r="W358" s="13" t="e">
        <f t="shared" ca="1" si="20"/>
        <v>#NAME?</v>
      </c>
      <c r="X358" s="38" t="e">
        <f t="shared" ca="1" si="21"/>
        <v>#NAME?</v>
      </c>
      <c r="Y358" s="38">
        <v>3835</v>
      </c>
      <c r="Z358" s="39">
        <v>357</v>
      </c>
      <c r="AB358" s="19" t="e">
        <f t="shared" ca="1" si="22"/>
        <v>#NAME?</v>
      </c>
      <c r="AC358" s="15">
        <v>9</v>
      </c>
      <c r="AE358" s="19" t="e">
        <f t="shared" ca="1" si="23"/>
        <v>#NAME?</v>
      </c>
    </row>
    <row r="359" spans="1:32" x14ac:dyDescent="0.25">
      <c r="A359" s="9" t="s">
        <v>90</v>
      </c>
      <c r="B359" s="10">
        <v>202</v>
      </c>
      <c r="C359" s="12">
        <v>202204</v>
      </c>
      <c r="D359" s="14" t="s">
        <v>99</v>
      </c>
      <c r="E359" s="14" t="s">
        <v>91</v>
      </c>
      <c r="F359" s="14" t="s">
        <v>92</v>
      </c>
      <c r="G359" s="12">
        <v>2</v>
      </c>
      <c r="H359" s="14" t="s">
        <v>93</v>
      </c>
      <c r="I359" s="14" t="s">
        <v>94</v>
      </c>
      <c r="J359" s="14" t="s">
        <v>95</v>
      </c>
      <c r="K359" s="12">
        <v>15</v>
      </c>
      <c r="L359" s="16">
        <v>6</v>
      </c>
      <c r="M359" s="12">
        <v>2</v>
      </c>
      <c r="N359" s="12">
        <v>4</v>
      </c>
      <c r="O359" s="12">
        <v>6</v>
      </c>
      <c r="P359" s="15">
        <v>3</v>
      </c>
      <c r="Q359" s="15">
        <v>3</v>
      </c>
      <c r="R359" s="12">
        <v>0</v>
      </c>
      <c r="S359" s="12">
        <v>0</v>
      </c>
      <c r="T359" s="12">
        <v>0</v>
      </c>
      <c r="U359" s="12">
        <v>0</v>
      </c>
      <c r="V359" s="12">
        <v>1</v>
      </c>
      <c r="W359" s="13" t="e">
        <f t="shared" ca="1" si="20"/>
        <v>#NAME?</v>
      </c>
      <c r="X359" s="38" t="e">
        <f t="shared" ca="1" si="21"/>
        <v>#NAME?</v>
      </c>
      <c r="Y359" s="38">
        <v>3836</v>
      </c>
      <c r="Z359" s="39">
        <v>358</v>
      </c>
      <c r="AB359" s="19" t="e">
        <f t="shared" ca="1" si="22"/>
        <v>#NAME?</v>
      </c>
      <c r="AC359" s="15">
        <v>9</v>
      </c>
      <c r="AE359" s="19" t="e">
        <f t="shared" ca="1" si="23"/>
        <v>#NAME?</v>
      </c>
    </row>
    <row r="360" spans="1:32" x14ac:dyDescent="0.25">
      <c r="A360" s="9" t="s">
        <v>90</v>
      </c>
      <c r="B360" s="10">
        <v>202</v>
      </c>
      <c r="C360" s="12">
        <v>202681</v>
      </c>
      <c r="D360" s="14" t="s">
        <v>99</v>
      </c>
      <c r="E360" s="14" t="s">
        <v>91</v>
      </c>
      <c r="F360" s="14" t="s">
        <v>92</v>
      </c>
      <c r="G360" s="12">
        <v>4</v>
      </c>
      <c r="H360" s="14" t="s">
        <v>93</v>
      </c>
      <c r="I360" s="14" t="s">
        <v>94</v>
      </c>
      <c r="J360" s="14" t="s">
        <v>95</v>
      </c>
      <c r="K360" s="12">
        <v>1</v>
      </c>
      <c r="L360" s="16">
        <v>4</v>
      </c>
      <c r="M360" s="12">
        <v>5</v>
      </c>
      <c r="N360" s="12">
        <v>4</v>
      </c>
      <c r="O360" s="12">
        <v>4</v>
      </c>
      <c r="P360" s="15">
        <v>2</v>
      </c>
      <c r="Q360" s="15">
        <v>1</v>
      </c>
      <c r="R360" s="12">
        <v>0</v>
      </c>
      <c r="S360" s="12">
        <v>0</v>
      </c>
      <c r="T360" s="12">
        <v>0</v>
      </c>
      <c r="U360" s="12">
        <v>0</v>
      </c>
      <c r="V360" s="12">
        <v>1</v>
      </c>
      <c r="W360" s="13" t="e">
        <f t="shared" ca="1" si="20"/>
        <v>#NAME?</v>
      </c>
      <c r="X360" s="38" t="e">
        <f t="shared" ca="1" si="21"/>
        <v>#NAME?</v>
      </c>
      <c r="Y360" s="38">
        <v>3842</v>
      </c>
      <c r="Z360" s="39">
        <v>359</v>
      </c>
      <c r="AB360" s="19" t="e">
        <f t="shared" ca="1" si="22"/>
        <v>#NAME?</v>
      </c>
      <c r="AC360" s="15">
        <v>2</v>
      </c>
      <c r="AE360" s="19" t="e">
        <f t="shared" ca="1" si="23"/>
        <v>#NAME?</v>
      </c>
    </row>
    <row r="361" spans="1:32" x14ac:dyDescent="0.25">
      <c r="A361" s="9" t="s">
        <v>90</v>
      </c>
      <c r="B361" s="10">
        <v>202</v>
      </c>
      <c r="C361" s="12">
        <v>202349</v>
      </c>
      <c r="D361" s="14" t="s">
        <v>99</v>
      </c>
      <c r="E361" s="14" t="s">
        <v>91</v>
      </c>
      <c r="F361" s="14" t="s">
        <v>92</v>
      </c>
      <c r="G361" s="12">
        <v>3</v>
      </c>
      <c r="H361" s="14" t="s">
        <v>93</v>
      </c>
      <c r="I361" s="14" t="s">
        <v>94</v>
      </c>
      <c r="J361" s="14" t="s">
        <v>95</v>
      </c>
      <c r="K361" s="12">
        <v>2</v>
      </c>
      <c r="L361" s="16">
        <v>48</v>
      </c>
      <c r="M361" s="12">
        <v>4</v>
      </c>
      <c r="N361" s="12">
        <v>3</v>
      </c>
      <c r="O361" s="12">
        <v>20</v>
      </c>
      <c r="P361" s="15">
        <v>4</v>
      </c>
      <c r="Q361" s="15">
        <v>1</v>
      </c>
      <c r="R361" s="12">
        <v>2</v>
      </c>
      <c r="S361" s="12">
        <v>0</v>
      </c>
      <c r="T361" s="12">
        <v>2</v>
      </c>
      <c r="U361" s="12">
        <v>0</v>
      </c>
      <c r="V361" s="12">
        <v>1</v>
      </c>
      <c r="W361" s="13" t="e">
        <f t="shared" ca="1" si="20"/>
        <v>#NAME?</v>
      </c>
      <c r="X361" s="38" t="e">
        <f t="shared" ca="1" si="21"/>
        <v>#NAME?</v>
      </c>
      <c r="Y361" s="38">
        <v>3845</v>
      </c>
      <c r="Z361" s="39">
        <v>360</v>
      </c>
      <c r="AB361" s="19" t="e">
        <f t="shared" ca="1" si="22"/>
        <v>#NAME?</v>
      </c>
      <c r="AC361" s="15">
        <v>9</v>
      </c>
      <c r="AE361" s="19" t="e">
        <f t="shared" ca="1" si="23"/>
        <v>#NAME?</v>
      </c>
    </row>
    <row r="362" spans="1:32" x14ac:dyDescent="0.25">
      <c r="A362" s="9" t="s">
        <v>90</v>
      </c>
      <c r="B362" s="10">
        <v>202</v>
      </c>
      <c r="C362" s="12">
        <v>202478</v>
      </c>
      <c r="D362" s="14" t="s">
        <v>99</v>
      </c>
      <c r="E362" s="14" t="s">
        <v>91</v>
      </c>
      <c r="F362" s="14" t="s">
        <v>92</v>
      </c>
      <c r="G362" s="12">
        <v>4</v>
      </c>
      <c r="H362" s="14" t="s">
        <v>93</v>
      </c>
      <c r="I362" s="14" t="s">
        <v>94</v>
      </c>
      <c r="J362" s="14" t="s">
        <v>95</v>
      </c>
      <c r="K362" s="12">
        <v>28</v>
      </c>
      <c r="L362" s="16">
        <v>167</v>
      </c>
      <c r="M362" s="12">
        <v>6</v>
      </c>
      <c r="N362" s="10">
        <v>4</v>
      </c>
      <c r="O362" s="10">
        <v>1</v>
      </c>
      <c r="P362" s="15">
        <v>1</v>
      </c>
      <c r="Q362" s="15">
        <v>0</v>
      </c>
      <c r="R362" s="12">
        <v>1</v>
      </c>
      <c r="S362" s="12">
        <v>0</v>
      </c>
      <c r="T362" s="12">
        <v>1</v>
      </c>
      <c r="U362" s="12">
        <v>0</v>
      </c>
      <c r="V362" s="12">
        <v>1</v>
      </c>
      <c r="W362" s="13" t="e">
        <f t="shared" ca="1" si="20"/>
        <v>#NAME?</v>
      </c>
      <c r="X362" s="38" t="e">
        <f t="shared" ca="1" si="21"/>
        <v>#NAME?</v>
      </c>
      <c r="Y362" s="38">
        <v>3850</v>
      </c>
      <c r="Z362" s="39">
        <v>361</v>
      </c>
      <c r="AB362" s="19" t="e">
        <f t="shared" ca="1" si="22"/>
        <v>#NAME?</v>
      </c>
      <c r="AC362" s="15">
        <v>9</v>
      </c>
      <c r="AE362" s="19" t="e">
        <f t="shared" ca="1" si="23"/>
        <v>#NAME?</v>
      </c>
    </row>
    <row r="363" spans="1:32" x14ac:dyDescent="0.25">
      <c r="A363" s="9" t="s">
        <v>90</v>
      </c>
      <c r="B363" s="10">
        <v>202</v>
      </c>
      <c r="C363" s="12">
        <v>202251</v>
      </c>
      <c r="D363" s="14" t="s">
        <v>99</v>
      </c>
      <c r="E363" s="14" t="s">
        <v>91</v>
      </c>
      <c r="F363" s="14" t="s">
        <v>92</v>
      </c>
      <c r="G363" s="12">
        <v>2</v>
      </c>
      <c r="H363" s="14" t="s">
        <v>93</v>
      </c>
      <c r="I363" s="14" t="s">
        <v>94</v>
      </c>
      <c r="J363" s="14" t="s">
        <v>95</v>
      </c>
      <c r="K363" s="12">
        <v>1</v>
      </c>
      <c r="L363" s="16">
        <v>14</v>
      </c>
      <c r="M363" s="12">
        <v>2</v>
      </c>
      <c r="N363" s="10">
        <v>1</v>
      </c>
      <c r="O363" s="12">
        <v>1</v>
      </c>
      <c r="P363" s="15">
        <v>0</v>
      </c>
      <c r="Q363" s="15">
        <v>0</v>
      </c>
      <c r="R363" s="12">
        <v>1</v>
      </c>
      <c r="S363" s="12">
        <v>1</v>
      </c>
      <c r="T363" s="12">
        <v>1</v>
      </c>
      <c r="U363" s="12">
        <v>1</v>
      </c>
      <c r="V363" s="12">
        <v>1</v>
      </c>
      <c r="W363" s="13" t="e">
        <f t="shared" ca="1" si="20"/>
        <v>#NAME?</v>
      </c>
      <c r="X363" s="38" t="e">
        <f t="shared" ca="1" si="21"/>
        <v>#NAME?</v>
      </c>
      <c r="Y363" s="38">
        <v>3855</v>
      </c>
      <c r="Z363" s="39">
        <v>362</v>
      </c>
      <c r="AB363" s="19" t="e">
        <f t="shared" ca="1" si="22"/>
        <v>#NAME?</v>
      </c>
      <c r="AC363" s="15">
        <v>9</v>
      </c>
      <c r="AE363" s="19" t="e">
        <f t="shared" ca="1" si="23"/>
        <v>#NAME?</v>
      </c>
    </row>
    <row r="364" spans="1:32" x14ac:dyDescent="0.25">
      <c r="A364" s="9" t="s">
        <v>90</v>
      </c>
      <c r="B364" s="10">
        <v>202</v>
      </c>
      <c r="C364" s="12">
        <v>202692</v>
      </c>
      <c r="D364" s="14" t="s">
        <v>99</v>
      </c>
      <c r="E364" s="14" t="s">
        <v>91</v>
      </c>
      <c r="F364" s="14" t="s">
        <v>92</v>
      </c>
      <c r="G364" s="12">
        <v>4</v>
      </c>
      <c r="H364" s="14" t="s">
        <v>93</v>
      </c>
      <c r="I364" s="14" t="s">
        <v>94</v>
      </c>
      <c r="J364" s="14" t="s">
        <v>95</v>
      </c>
      <c r="K364" s="12">
        <v>7</v>
      </c>
      <c r="L364" s="16">
        <v>48</v>
      </c>
      <c r="M364" s="12">
        <v>5</v>
      </c>
      <c r="N364" s="12">
        <v>2</v>
      </c>
      <c r="O364" s="12">
        <v>9</v>
      </c>
      <c r="P364" s="15">
        <v>7</v>
      </c>
      <c r="Q364" s="15">
        <v>2</v>
      </c>
      <c r="R364" s="12">
        <v>1</v>
      </c>
      <c r="S364" s="12">
        <v>1</v>
      </c>
      <c r="T364" s="12">
        <v>1</v>
      </c>
      <c r="U364" s="12">
        <v>1</v>
      </c>
      <c r="V364" s="12">
        <v>1</v>
      </c>
      <c r="W364" s="13" t="e">
        <f t="shared" ca="1" si="20"/>
        <v>#NAME?</v>
      </c>
      <c r="X364" s="38" t="e">
        <f t="shared" ca="1" si="21"/>
        <v>#NAME?</v>
      </c>
      <c r="Y364" s="38">
        <v>3862</v>
      </c>
      <c r="Z364" s="39">
        <v>363</v>
      </c>
      <c r="AB364" s="19" t="e">
        <f t="shared" ca="1" si="22"/>
        <v>#NAME?</v>
      </c>
      <c r="AC364" s="15">
        <v>9</v>
      </c>
      <c r="AE364" s="19" t="e">
        <f t="shared" ca="1" si="23"/>
        <v>#NAME?</v>
      </c>
    </row>
    <row r="365" spans="1:32" x14ac:dyDescent="0.25">
      <c r="A365" s="9" t="s">
        <v>90</v>
      </c>
      <c r="B365" s="10">
        <v>202</v>
      </c>
      <c r="C365" s="12">
        <v>202611</v>
      </c>
      <c r="D365" s="14" t="s">
        <v>99</v>
      </c>
      <c r="E365" s="14" t="s">
        <v>91</v>
      </c>
      <c r="F365" s="14" t="s">
        <v>92</v>
      </c>
      <c r="G365" s="12">
        <v>4</v>
      </c>
      <c r="H365" s="14" t="s">
        <v>93</v>
      </c>
      <c r="I365" s="14" t="s">
        <v>94</v>
      </c>
      <c r="J365" s="14" t="s">
        <v>95</v>
      </c>
      <c r="K365" s="12">
        <v>1</v>
      </c>
      <c r="L365" s="16">
        <v>6</v>
      </c>
      <c r="M365" s="12">
        <v>4</v>
      </c>
      <c r="N365" s="12">
        <v>4</v>
      </c>
      <c r="O365" s="12">
        <v>9</v>
      </c>
      <c r="P365" s="15">
        <v>5</v>
      </c>
      <c r="Q365" s="15">
        <v>2</v>
      </c>
      <c r="R365" s="12">
        <v>9</v>
      </c>
      <c r="S365" s="12">
        <v>9</v>
      </c>
      <c r="T365" s="12">
        <v>9</v>
      </c>
      <c r="U365" s="12">
        <v>9</v>
      </c>
      <c r="V365" s="12">
        <v>1</v>
      </c>
      <c r="W365" s="13" t="e">
        <f t="shared" ca="1" si="20"/>
        <v>#NAME?</v>
      </c>
      <c r="X365" s="38" t="e">
        <f t="shared" ca="1" si="21"/>
        <v>#NAME?</v>
      </c>
      <c r="Y365" s="38">
        <v>3865</v>
      </c>
      <c r="Z365" s="39">
        <v>364</v>
      </c>
      <c r="AB365" s="19" t="e">
        <f t="shared" ca="1" si="22"/>
        <v>#NAME?</v>
      </c>
      <c r="AC365" s="15">
        <v>2</v>
      </c>
      <c r="AE365" s="19" t="e">
        <f t="shared" ca="1" si="23"/>
        <v>#NAME?</v>
      </c>
    </row>
    <row r="366" spans="1:32" x14ac:dyDescent="0.25">
      <c r="A366" s="9" t="s">
        <v>90</v>
      </c>
      <c r="B366" s="10">
        <v>202</v>
      </c>
      <c r="C366" s="12">
        <v>202887</v>
      </c>
      <c r="D366" s="14" t="s">
        <v>99</v>
      </c>
      <c r="E366" s="14" t="s">
        <v>91</v>
      </c>
      <c r="F366" s="14" t="s">
        <v>92</v>
      </c>
      <c r="G366" s="12">
        <v>6</v>
      </c>
      <c r="H366" s="14" t="s">
        <v>93</v>
      </c>
      <c r="I366" s="14" t="s">
        <v>94</v>
      </c>
      <c r="J366" s="14" t="s">
        <v>95</v>
      </c>
      <c r="K366" s="12">
        <v>1</v>
      </c>
      <c r="L366" s="16">
        <v>35</v>
      </c>
      <c r="M366" s="12">
        <v>2</v>
      </c>
      <c r="N366" s="12">
        <v>4</v>
      </c>
      <c r="O366" s="12">
        <v>12</v>
      </c>
      <c r="P366" s="15">
        <v>7</v>
      </c>
      <c r="Q366" s="15">
        <v>7</v>
      </c>
      <c r="R366" s="12">
        <v>9</v>
      </c>
      <c r="S366" s="12">
        <v>7</v>
      </c>
      <c r="T366" s="12">
        <v>9</v>
      </c>
      <c r="U366" s="12">
        <v>7</v>
      </c>
      <c r="V366" s="12">
        <v>1</v>
      </c>
      <c r="W366" s="13" t="e">
        <f t="shared" ca="1" si="20"/>
        <v>#NAME?</v>
      </c>
      <c r="X366" s="38" t="e">
        <f t="shared" ca="1" si="21"/>
        <v>#NAME?</v>
      </c>
      <c r="Y366" s="38">
        <v>3881</v>
      </c>
      <c r="Z366" s="39">
        <v>365</v>
      </c>
      <c r="AB366" s="19" t="e">
        <f t="shared" ca="1" si="22"/>
        <v>#NAME?</v>
      </c>
      <c r="AC366" s="15">
        <v>9</v>
      </c>
      <c r="AE366" s="19" t="e">
        <f t="shared" ca="1" si="23"/>
        <v>#NAME?</v>
      </c>
    </row>
    <row r="367" spans="1:32" x14ac:dyDescent="0.25">
      <c r="A367" s="9" t="s">
        <v>90</v>
      </c>
      <c r="B367" s="10">
        <v>202</v>
      </c>
      <c r="C367" s="12">
        <v>202215</v>
      </c>
      <c r="D367" s="14" t="s">
        <v>99</v>
      </c>
      <c r="E367" s="14" t="s">
        <v>91</v>
      </c>
      <c r="F367" s="14" t="s">
        <v>92</v>
      </c>
      <c r="G367" s="12">
        <v>2</v>
      </c>
      <c r="H367" s="14" t="s">
        <v>93</v>
      </c>
      <c r="I367" s="14" t="s">
        <v>94</v>
      </c>
      <c r="J367" s="14" t="s">
        <v>95</v>
      </c>
      <c r="K367" s="12">
        <v>1</v>
      </c>
      <c r="L367" s="16">
        <v>167</v>
      </c>
      <c r="M367" s="12">
        <v>3</v>
      </c>
      <c r="N367" s="10">
        <v>2</v>
      </c>
      <c r="O367" s="12">
        <v>12</v>
      </c>
      <c r="P367" s="15">
        <v>3</v>
      </c>
      <c r="Q367" s="15">
        <v>3</v>
      </c>
      <c r="R367" s="10">
        <v>8</v>
      </c>
      <c r="S367" s="10">
        <v>5</v>
      </c>
      <c r="T367" s="10">
        <v>8</v>
      </c>
      <c r="U367" s="10">
        <v>5</v>
      </c>
      <c r="V367" s="12">
        <v>1</v>
      </c>
      <c r="W367" s="13" t="e">
        <f t="shared" ca="1" si="20"/>
        <v>#NAME?</v>
      </c>
      <c r="X367" s="38" t="e">
        <f t="shared" ca="1" si="21"/>
        <v>#NAME?</v>
      </c>
      <c r="Y367" s="38">
        <v>3892</v>
      </c>
      <c r="Z367" s="39">
        <v>366</v>
      </c>
      <c r="AB367" s="19" t="e">
        <f t="shared" ca="1" si="22"/>
        <v>#NAME?</v>
      </c>
      <c r="AC367" s="15">
        <v>9</v>
      </c>
      <c r="AE367" s="19" t="e">
        <f t="shared" ca="1" si="23"/>
        <v>#NAME?</v>
      </c>
    </row>
    <row r="368" spans="1:32" x14ac:dyDescent="0.25">
      <c r="A368" s="9" t="s">
        <v>90</v>
      </c>
      <c r="B368" s="10">
        <v>202</v>
      </c>
      <c r="C368" s="12">
        <v>202228</v>
      </c>
      <c r="D368" s="14" t="s">
        <v>99</v>
      </c>
      <c r="E368" s="14" t="s">
        <v>91</v>
      </c>
      <c r="F368" s="14" t="s">
        <v>92</v>
      </c>
      <c r="G368" s="12">
        <v>2</v>
      </c>
      <c r="H368" s="14" t="s">
        <v>93</v>
      </c>
      <c r="I368" s="14" t="s">
        <v>94</v>
      </c>
      <c r="J368" s="14" t="s">
        <v>95</v>
      </c>
      <c r="K368" s="12">
        <v>1</v>
      </c>
      <c r="L368" s="16">
        <v>47</v>
      </c>
      <c r="M368" s="12">
        <v>4</v>
      </c>
      <c r="N368" s="12">
        <v>4</v>
      </c>
      <c r="O368" s="12">
        <v>1</v>
      </c>
      <c r="P368" s="15">
        <v>0</v>
      </c>
      <c r="Q368" s="15">
        <v>0</v>
      </c>
      <c r="R368" s="12">
        <v>1</v>
      </c>
      <c r="S368" s="12">
        <v>0</v>
      </c>
      <c r="T368" s="12">
        <v>1</v>
      </c>
      <c r="U368" s="12">
        <v>0</v>
      </c>
      <c r="V368" s="12">
        <v>1</v>
      </c>
      <c r="W368" s="13" t="e">
        <f t="shared" ca="1" si="20"/>
        <v>#NAME?</v>
      </c>
      <c r="X368" s="38" t="e">
        <f t="shared" ca="1" si="21"/>
        <v>#NAME?</v>
      </c>
      <c r="Y368" s="38">
        <v>3893</v>
      </c>
      <c r="Z368" s="39">
        <v>367</v>
      </c>
      <c r="AB368" s="19" t="e">
        <f t="shared" ca="1" si="22"/>
        <v>#NAME?</v>
      </c>
      <c r="AC368" s="15">
        <v>2</v>
      </c>
      <c r="AE368" s="19" t="e">
        <f t="shared" ca="1" si="23"/>
        <v>#NAME?</v>
      </c>
    </row>
    <row r="369" spans="1:31" x14ac:dyDescent="0.25">
      <c r="A369" s="9" t="s">
        <v>90</v>
      </c>
      <c r="B369" s="10">
        <v>202</v>
      </c>
      <c r="C369" s="12">
        <v>202658</v>
      </c>
      <c r="D369" s="14" t="s">
        <v>99</v>
      </c>
      <c r="E369" s="14" t="s">
        <v>91</v>
      </c>
      <c r="F369" s="14" t="s">
        <v>92</v>
      </c>
      <c r="G369" s="12">
        <v>4</v>
      </c>
      <c r="H369" s="14" t="s">
        <v>93</v>
      </c>
      <c r="I369" s="14" t="s">
        <v>94</v>
      </c>
      <c r="J369" s="14" t="s">
        <v>95</v>
      </c>
      <c r="K369" s="12">
        <v>18</v>
      </c>
      <c r="L369" s="16">
        <v>76</v>
      </c>
      <c r="M369" s="12">
        <v>1</v>
      </c>
      <c r="N369" s="12">
        <v>1</v>
      </c>
      <c r="O369" s="12">
        <v>1</v>
      </c>
      <c r="P369" s="15">
        <v>0</v>
      </c>
      <c r="Q369" s="15">
        <v>0</v>
      </c>
      <c r="R369" s="12">
        <v>1</v>
      </c>
      <c r="S369" s="12">
        <v>1</v>
      </c>
      <c r="T369" s="12">
        <v>1</v>
      </c>
      <c r="U369" s="12">
        <v>1</v>
      </c>
      <c r="V369" s="12">
        <v>1</v>
      </c>
      <c r="W369" s="13" t="e">
        <f t="shared" ca="1" si="20"/>
        <v>#NAME?</v>
      </c>
      <c r="X369" s="38" t="e">
        <f t="shared" ca="1" si="21"/>
        <v>#NAME?</v>
      </c>
      <c r="Y369" s="38">
        <v>3904</v>
      </c>
      <c r="Z369" s="39">
        <v>368</v>
      </c>
      <c r="AB369" s="19" t="e">
        <f t="shared" ca="1" si="22"/>
        <v>#NAME?</v>
      </c>
      <c r="AC369" s="15">
        <v>9</v>
      </c>
      <c r="AE369" s="19" t="e">
        <f t="shared" ca="1" si="23"/>
        <v>#NAME?</v>
      </c>
    </row>
    <row r="370" spans="1:31" x14ac:dyDescent="0.25">
      <c r="A370" s="9" t="s">
        <v>90</v>
      </c>
      <c r="B370" s="10">
        <v>202</v>
      </c>
      <c r="C370" s="12">
        <v>202601</v>
      </c>
      <c r="D370" s="14" t="s">
        <v>99</v>
      </c>
      <c r="E370" s="14" t="s">
        <v>91</v>
      </c>
      <c r="F370" s="14" t="s">
        <v>92</v>
      </c>
      <c r="G370" s="12">
        <v>4</v>
      </c>
      <c r="H370" s="14" t="s">
        <v>93</v>
      </c>
      <c r="I370" s="14" t="s">
        <v>94</v>
      </c>
      <c r="J370" s="14" t="s">
        <v>95</v>
      </c>
      <c r="K370" s="12">
        <v>4</v>
      </c>
      <c r="L370" s="16">
        <v>53</v>
      </c>
      <c r="M370" s="12">
        <v>6</v>
      </c>
      <c r="N370" s="12">
        <v>3</v>
      </c>
      <c r="O370" s="12">
        <v>7</v>
      </c>
      <c r="P370" s="15">
        <v>2</v>
      </c>
      <c r="Q370" s="15">
        <v>1</v>
      </c>
      <c r="R370" s="12">
        <v>7</v>
      </c>
      <c r="S370" s="12">
        <v>1</v>
      </c>
      <c r="T370" s="12">
        <v>7</v>
      </c>
      <c r="U370" s="12">
        <v>1</v>
      </c>
      <c r="V370" s="12">
        <v>1</v>
      </c>
      <c r="W370" s="13" t="e">
        <f t="shared" ca="1" si="20"/>
        <v>#NAME?</v>
      </c>
      <c r="X370" s="38" t="e">
        <f t="shared" ca="1" si="21"/>
        <v>#NAME?</v>
      </c>
      <c r="Y370" s="38">
        <v>3905</v>
      </c>
      <c r="Z370" s="39">
        <v>369</v>
      </c>
      <c r="AB370" s="19" t="e">
        <f t="shared" ca="1" si="22"/>
        <v>#NAME?</v>
      </c>
      <c r="AC370" s="15">
        <v>2</v>
      </c>
      <c r="AE370" s="19" t="e">
        <f t="shared" ca="1" si="23"/>
        <v>#NAME?</v>
      </c>
    </row>
    <row r="371" spans="1:31" x14ac:dyDescent="0.25">
      <c r="A371" s="9" t="s">
        <v>90</v>
      </c>
      <c r="B371" s="10">
        <v>202</v>
      </c>
      <c r="C371" s="12">
        <v>202752</v>
      </c>
      <c r="D371" s="14" t="s">
        <v>99</v>
      </c>
      <c r="E371" s="14" t="s">
        <v>91</v>
      </c>
      <c r="F371" s="14" t="s">
        <v>92</v>
      </c>
      <c r="G371" s="12">
        <v>5</v>
      </c>
      <c r="H371" s="14" t="s">
        <v>93</v>
      </c>
      <c r="I371" s="14" t="s">
        <v>94</v>
      </c>
      <c r="J371" s="14" t="s">
        <v>95</v>
      </c>
      <c r="K371" s="12">
        <v>1</v>
      </c>
      <c r="L371" s="16">
        <v>3</v>
      </c>
      <c r="M371" s="12">
        <v>5</v>
      </c>
      <c r="N371" s="12">
        <v>3</v>
      </c>
      <c r="O371" s="12">
        <v>4</v>
      </c>
      <c r="P371" s="15">
        <v>3</v>
      </c>
      <c r="Q371" s="15">
        <v>1</v>
      </c>
      <c r="R371" s="12">
        <v>4</v>
      </c>
      <c r="S371" s="12">
        <v>3</v>
      </c>
      <c r="T371" s="12">
        <v>4</v>
      </c>
      <c r="U371" s="12">
        <v>3</v>
      </c>
      <c r="V371" s="12">
        <v>1</v>
      </c>
      <c r="W371" s="13" t="e">
        <f t="shared" ca="1" si="20"/>
        <v>#NAME?</v>
      </c>
      <c r="X371" s="38" t="e">
        <f t="shared" ca="1" si="21"/>
        <v>#NAME?</v>
      </c>
      <c r="Y371" s="38">
        <v>3910</v>
      </c>
      <c r="Z371" s="39">
        <v>370</v>
      </c>
      <c r="AB371" s="19" t="e">
        <f t="shared" ca="1" si="22"/>
        <v>#NAME?</v>
      </c>
      <c r="AC371" s="15">
        <v>9</v>
      </c>
      <c r="AE371" s="19" t="e">
        <f t="shared" ca="1" si="23"/>
        <v>#NAME?</v>
      </c>
    </row>
    <row r="372" spans="1:31" x14ac:dyDescent="0.25">
      <c r="A372" s="9" t="s">
        <v>90</v>
      </c>
      <c r="B372" s="10">
        <v>202</v>
      </c>
      <c r="C372" s="12">
        <v>202636</v>
      </c>
      <c r="D372" s="14" t="s">
        <v>99</v>
      </c>
      <c r="E372" s="14" t="s">
        <v>91</v>
      </c>
      <c r="F372" s="14" t="s">
        <v>92</v>
      </c>
      <c r="G372" s="12">
        <v>4</v>
      </c>
      <c r="H372" s="14" t="s">
        <v>93</v>
      </c>
      <c r="I372" s="14" t="s">
        <v>94</v>
      </c>
      <c r="J372" s="14" t="s">
        <v>95</v>
      </c>
      <c r="K372" s="12">
        <v>5</v>
      </c>
      <c r="L372" s="16">
        <v>60</v>
      </c>
      <c r="M372" s="12">
        <v>2</v>
      </c>
      <c r="N372" s="12">
        <v>2</v>
      </c>
      <c r="O372" s="12">
        <v>2</v>
      </c>
      <c r="P372" s="15">
        <v>2</v>
      </c>
      <c r="Q372" s="15">
        <v>0</v>
      </c>
      <c r="R372" s="12">
        <v>1</v>
      </c>
      <c r="S372" s="12">
        <v>1</v>
      </c>
      <c r="T372" s="12">
        <v>1</v>
      </c>
      <c r="U372" s="12">
        <v>1</v>
      </c>
      <c r="V372" s="12">
        <v>1</v>
      </c>
      <c r="W372" s="13" t="e">
        <f t="shared" ca="1" si="20"/>
        <v>#NAME?</v>
      </c>
      <c r="X372" s="38" t="e">
        <f t="shared" ca="1" si="21"/>
        <v>#NAME?</v>
      </c>
      <c r="Y372" s="38">
        <v>3912</v>
      </c>
      <c r="Z372" s="39">
        <v>371</v>
      </c>
      <c r="AB372" s="19" t="e">
        <f t="shared" ca="1" si="22"/>
        <v>#NAME?</v>
      </c>
      <c r="AC372" s="15">
        <v>2</v>
      </c>
      <c r="AE372" s="19" t="e">
        <f t="shared" ca="1" si="23"/>
        <v>#NAME?</v>
      </c>
    </row>
    <row r="373" spans="1:31" x14ac:dyDescent="0.25">
      <c r="A373" s="9" t="s">
        <v>90</v>
      </c>
      <c r="B373" s="10">
        <v>202</v>
      </c>
      <c r="C373" s="12">
        <v>202342</v>
      </c>
      <c r="D373" s="14" t="s">
        <v>99</v>
      </c>
      <c r="E373" s="14" t="s">
        <v>91</v>
      </c>
      <c r="F373" s="14" t="s">
        <v>92</v>
      </c>
      <c r="G373" s="12">
        <v>3</v>
      </c>
      <c r="H373" s="14" t="s">
        <v>93</v>
      </c>
      <c r="I373" s="14" t="s">
        <v>94</v>
      </c>
      <c r="J373" s="14" t="s">
        <v>95</v>
      </c>
      <c r="K373" s="12">
        <v>2</v>
      </c>
      <c r="L373" s="16">
        <v>67</v>
      </c>
      <c r="M373" s="12">
        <v>6</v>
      </c>
      <c r="N373" s="12">
        <v>4</v>
      </c>
      <c r="O373" s="12">
        <v>1</v>
      </c>
      <c r="P373" s="15">
        <v>0</v>
      </c>
      <c r="Q373" s="15">
        <v>0</v>
      </c>
      <c r="R373" s="12">
        <v>1</v>
      </c>
      <c r="S373" s="12">
        <v>1</v>
      </c>
      <c r="T373" s="12">
        <v>1</v>
      </c>
      <c r="U373" s="12">
        <v>1</v>
      </c>
      <c r="V373" s="12">
        <v>1</v>
      </c>
      <c r="W373" s="13" t="e">
        <f t="shared" ca="1" si="20"/>
        <v>#NAME?</v>
      </c>
      <c r="X373" s="38" t="e">
        <f t="shared" ca="1" si="21"/>
        <v>#NAME?</v>
      </c>
      <c r="Y373" s="38">
        <v>3915</v>
      </c>
      <c r="Z373" s="39">
        <v>372</v>
      </c>
      <c r="AB373" s="19" t="e">
        <f t="shared" ca="1" si="22"/>
        <v>#NAME?</v>
      </c>
      <c r="AC373" s="15">
        <v>9</v>
      </c>
      <c r="AE373" s="19" t="e">
        <f t="shared" ca="1" si="23"/>
        <v>#NAME?</v>
      </c>
    </row>
    <row r="374" spans="1:31" x14ac:dyDescent="0.25">
      <c r="A374" s="9" t="s">
        <v>90</v>
      </c>
      <c r="B374" s="10">
        <v>202</v>
      </c>
      <c r="C374" s="12">
        <v>202695</v>
      </c>
      <c r="D374" s="14" t="s">
        <v>99</v>
      </c>
      <c r="E374" s="14" t="s">
        <v>91</v>
      </c>
      <c r="F374" s="14" t="s">
        <v>92</v>
      </c>
      <c r="G374" s="12">
        <v>4</v>
      </c>
      <c r="H374" s="14" t="s">
        <v>93</v>
      </c>
      <c r="I374" s="14" t="s">
        <v>94</v>
      </c>
      <c r="J374" s="14" t="s">
        <v>95</v>
      </c>
      <c r="K374" s="12">
        <v>5</v>
      </c>
      <c r="L374" s="16">
        <v>40</v>
      </c>
      <c r="M374" s="12">
        <v>3</v>
      </c>
      <c r="N374" s="10">
        <v>3</v>
      </c>
      <c r="O374" s="12">
        <v>1</v>
      </c>
      <c r="P374" s="15">
        <v>1</v>
      </c>
      <c r="Q374" s="15">
        <v>0</v>
      </c>
      <c r="R374" s="12">
        <v>1</v>
      </c>
      <c r="S374" s="12">
        <v>1</v>
      </c>
      <c r="T374" s="12">
        <v>1</v>
      </c>
      <c r="U374" s="12">
        <v>1</v>
      </c>
      <c r="V374" s="12">
        <v>1</v>
      </c>
      <c r="W374" s="13" t="e">
        <f t="shared" ca="1" si="20"/>
        <v>#NAME?</v>
      </c>
      <c r="X374" s="38" t="e">
        <f t="shared" ca="1" si="21"/>
        <v>#NAME?</v>
      </c>
      <c r="Y374" s="38">
        <v>3928</v>
      </c>
      <c r="Z374" s="39">
        <v>373</v>
      </c>
      <c r="AB374" s="19" t="e">
        <f t="shared" ca="1" si="22"/>
        <v>#NAME?</v>
      </c>
      <c r="AC374" s="15">
        <v>2</v>
      </c>
      <c r="AE374" s="19" t="e">
        <f t="shared" ca="1" si="23"/>
        <v>#NAME?</v>
      </c>
    </row>
    <row r="375" spans="1:31" x14ac:dyDescent="0.25">
      <c r="A375" s="9" t="s">
        <v>90</v>
      </c>
      <c r="B375" s="10">
        <v>202</v>
      </c>
      <c r="C375" s="12">
        <v>202095</v>
      </c>
      <c r="D375" s="14" t="s">
        <v>99</v>
      </c>
      <c r="E375" s="14" t="s">
        <v>91</v>
      </c>
      <c r="F375" s="14" t="s">
        <v>92</v>
      </c>
      <c r="G375" s="12">
        <v>2</v>
      </c>
      <c r="H375" s="14" t="s">
        <v>93</v>
      </c>
      <c r="I375" s="14" t="s">
        <v>94</v>
      </c>
      <c r="J375" s="14" t="s">
        <v>95</v>
      </c>
      <c r="K375" s="12">
        <v>2</v>
      </c>
      <c r="L375" s="16">
        <v>31</v>
      </c>
      <c r="M375" s="12">
        <v>6</v>
      </c>
      <c r="N375" s="12">
        <v>1</v>
      </c>
      <c r="O375" s="12">
        <v>2</v>
      </c>
      <c r="P375" s="15">
        <v>2</v>
      </c>
      <c r="Q375" s="15">
        <v>0</v>
      </c>
      <c r="R375" s="12">
        <v>2</v>
      </c>
      <c r="S375" s="12">
        <v>1</v>
      </c>
      <c r="T375" s="12">
        <v>2</v>
      </c>
      <c r="U375" s="12">
        <v>1</v>
      </c>
      <c r="V375" s="12">
        <v>1</v>
      </c>
      <c r="W375" s="13" t="e">
        <f t="shared" ca="1" si="20"/>
        <v>#NAME?</v>
      </c>
      <c r="X375" s="38" t="e">
        <f t="shared" ca="1" si="21"/>
        <v>#NAME?</v>
      </c>
      <c r="Y375" s="38">
        <v>3984</v>
      </c>
      <c r="Z375" s="39">
        <v>374</v>
      </c>
      <c r="AB375" s="19" t="e">
        <f t="shared" ca="1" si="22"/>
        <v>#NAME?</v>
      </c>
      <c r="AC375" s="15">
        <v>9</v>
      </c>
      <c r="AE375" s="19" t="e">
        <f t="shared" ca="1" si="23"/>
        <v>#NAME?</v>
      </c>
    </row>
    <row r="376" spans="1:31" x14ac:dyDescent="0.25">
      <c r="A376" s="9" t="s">
        <v>90</v>
      </c>
      <c r="B376" s="10">
        <v>202</v>
      </c>
      <c r="C376" s="12">
        <v>202529</v>
      </c>
      <c r="D376" s="14" t="s">
        <v>99</v>
      </c>
      <c r="E376" s="14" t="s">
        <v>91</v>
      </c>
      <c r="F376" s="14" t="s">
        <v>92</v>
      </c>
      <c r="G376" s="12">
        <v>4</v>
      </c>
      <c r="H376" s="14" t="s">
        <v>93</v>
      </c>
      <c r="I376" s="14" t="s">
        <v>94</v>
      </c>
      <c r="J376" s="14" t="s">
        <v>95</v>
      </c>
      <c r="K376" s="12">
        <v>1</v>
      </c>
      <c r="L376" s="16">
        <v>72</v>
      </c>
      <c r="M376" s="12">
        <v>5</v>
      </c>
      <c r="N376" s="10">
        <v>1</v>
      </c>
      <c r="O376" s="12">
        <v>4</v>
      </c>
      <c r="P376" s="15">
        <v>0</v>
      </c>
      <c r="Q376" s="15">
        <v>0</v>
      </c>
      <c r="R376" s="12">
        <v>4</v>
      </c>
      <c r="S376" s="12">
        <v>2</v>
      </c>
      <c r="T376" s="12">
        <v>4</v>
      </c>
      <c r="U376" s="12">
        <v>2</v>
      </c>
      <c r="V376" s="12">
        <v>1</v>
      </c>
      <c r="W376" s="13" t="e">
        <f t="shared" ca="1" si="20"/>
        <v>#NAME?</v>
      </c>
      <c r="X376" s="38" t="e">
        <f t="shared" ca="1" si="21"/>
        <v>#NAME?</v>
      </c>
      <c r="Y376" s="38">
        <v>3987</v>
      </c>
      <c r="Z376" s="39">
        <v>375</v>
      </c>
      <c r="AB376" s="19" t="e">
        <f t="shared" ca="1" si="22"/>
        <v>#NAME?</v>
      </c>
      <c r="AC376" s="15">
        <v>2</v>
      </c>
      <c r="AE376" s="19" t="e">
        <f t="shared" ca="1" si="23"/>
        <v>#NAME?</v>
      </c>
    </row>
    <row r="377" spans="1:31" x14ac:dyDescent="0.25">
      <c r="A377" s="9" t="s">
        <v>90</v>
      </c>
      <c r="B377" s="10">
        <v>202</v>
      </c>
      <c r="C377" s="12">
        <v>202323</v>
      </c>
      <c r="D377" s="14" t="s">
        <v>99</v>
      </c>
      <c r="E377" s="14" t="s">
        <v>91</v>
      </c>
      <c r="F377" s="14" t="s">
        <v>92</v>
      </c>
      <c r="G377" s="12">
        <v>2</v>
      </c>
      <c r="H377" s="14" t="s">
        <v>93</v>
      </c>
      <c r="I377" s="14" t="s">
        <v>94</v>
      </c>
      <c r="J377" s="14" t="s">
        <v>95</v>
      </c>
      <c r="K377" s="12">
        <v>10</v>
      </c>
      <c r="L377" s="16">
        <v>7</v>
      </c>
      <c r="M377" s="12">
        <v>5</v>
      </c>
      <c r="N377" s="12">
        <v>2</v>
      </c>
      <c r="O377" s="12">
        <v>23</v>
      </c>
      <c r="P377" s="15">
        <v>17</v>
      </c>
      <c r="Q377" s="15">
        <v>15</v>
      </c>
      <c r="R377" s="12">
        <v>16</v>
      </c>
      <c r="S377" s="12">
        <v>10</v>
      </c>
      <c r="T377" s="12">
        <v>16</v>
      </c>
      <c r="U377" s="12">
        <v>10</v>
      </c>
      <c r="V377" s="12">
        <v>1</v>
      </c>
      <c r="W377" s="13" t="e">
        <f t="shared" ca="1" si="20"/>
        <v>#NAME?</v>
      </c>
      <c r="X377" s="38" t="e">
        <f t="shared" ca="1" si="21"/>
        <v>#NAME?</v>
      </c>
      <c r="Y377" s="38">
        <v>3994</v>
      </c>
      <c r="Z377" s="39">
        <v>376</v>
      </c>
      <c r="AB377" s="19" t="e">
        <f t="shared" ca="1" si="22"/>
        <v>#NAME?</v>
      </c>
      <c r="AC377" s="15">
        <v>9</v>
      </c>
      <c r="AE377" s="19" t="e">
        <f t="shared" ca="1" si="23"/>
        <v>#NAME?</v>
      </c>
    </row>
    <row r="378" spans="1:31" x14ac:dyDescent="0.25">
      <c r="A378" s="9" t="s">
        <v>90</v>
      </c>
      <c r="B378" s="10">
        <v>202</v>
      </c>
      <c r="C378" s="12">
        <v>202675</v>
      </c>
      <c r="D378" s="14" t="s">
        <v>99</v>
      </c>
      <c r="E378" s="14" t="s">
        <v>91</v>
      </c>
      <c r="F378" s="14" t="s">
        <v>92</v>
      </c>
      <c r="G378" s="12">
        <v>4</v>
      </c>
      <c r="H378" s="14" t="s">
        <v>93</v>
      </c>
      <c r="I378" s="14" t="s">
        <v>94</v>
      </c>
      <c r="J378" s="14" t="s">
        <v>95</v>
      </c>
      <c r="K378" s="12">
        <v>28</v>
      </c>
      <c r="L378" s="16">
        <v>75</v>
      </c>
      <c r="M378" s="12">
        <v>2</v>
      </c>
      <c r="N378" s="10">
        <v>4</v>
      </c>
      <c r="O378" s="12">
        <v>1</v>
      </c>
      <c r="P378" s="15">
        <v>0</v>
      </c>
      <c r="Q378" s="15">
        <v>0</v>
      </c>
      <c r="R378" s="12">
        <v>1</v>
      </c>
      <c r="S378" s="12">
        <v>1</v>
      </c>
      <c r="T378" s="12">
        <v>1</v>
      </c>
      <c r="U378" s="12">
        <v>1</v>
      </c>
      <c r="V378" s="12">
        <v>1</v>
      </c>
      <c r="W378" s="13" t="e">
        <f t="shared" ca="1" si="20"/>
        <v>#NAME?</v>
      </c>
      <c r="X378" s="38" t="e">
        <f t="shared" ca="1" si="21"/>
        <v>#NAME?</v>
      </c>
      <c r="Y378" s="38">
        <v>4001</v>
      </c>
      <c r="Z378" s="39">
        <v>377</v>
      </c>
      <c r="AB378" s="19" t="e">
        <f t="shared" ca="1" si="22"/>
        <v>#NAME?</v>
      </c>
      <c r="AC378" s="15">
        <v>2</v>
      </c>
      <c r="AE378" s="19" t="e">
        <f t="shared" ca="1" si="23"/>
        <v>#NAME?</v>
      </c>
    </row>
    <row r="379" spans="1:31" x14ac:dyDescent="0.25">
      <c r="A379" s="9" t="s">
        <v>90</v>
      </c>
      <c r="B379" s="10">
        <v>202</v>
      </c>
      <c r="C379" s="12">
        <v>202293</v>
      </c>
      <c r="D379" s="14" t="s">
        <v>99</v>
      </c>
      <c r="E379" s="14" t="s">
        <v>91</v>
      </c>
      <c r="F379" s="14" t="s">
        <v>92</v>
      </c>
      <c r="G379" s="12">
        <v>2</v>
      </c>
      <c r="H379" s="14" t="s">
        <v>93</v>
      </c>
      <c r="I379" s="14" t="s">
        <v>94</v>
      </c>
      <c r="J379" s="14" t="s">
        <v>95</v>
      </c>
      <c r="K379" s="12">
        <v>2</v>
      </c>
      <c r="L379" s="16">
        <v>2</v>
      </c>
      <c r="M379" s="12">
        <v>4</v>
      </c>
      <c r="N379" s="12">
        <v>3</v>
      </c>
      <c r="O379" s="10">
        <v>1</v>
      </c>
      <c r="P379" s="15">
        <v>0</v>
      </c>
      <c r="Q379" s="15">
        <v>0</v>
      </c>
      <c r="R379" s="12">
        <v>1</v>
      </c>
      <c r="S379" s="12">
        <v>0</v>
      </c>
      <c r="T379" s="12">
        <v>1</v>
      </c>
      <c r="U379" s="12">
        <v>0</v>
      </c>
      <c r="V379" s="12">
        <v>1</v>
      </c>
      <c r="W379" s="13" t="e">
        <f t="shared" ca="1" si="20"/>
        <v>#NAME?</v>
      </c>
      <c r="X379" s="38" t="e">
        <f t="shared" ca="1" si="21"/>
        <v>#NAME?</v>
      </c>
      <c r="Y379" s="38">
        <v>4012</v>
      </c>
      <c r="Z379" s="39">
        <v>378</v>
      </c>
      <c r="AB379" s="19" t="e">
        <f t="shared" ca="1" si="22"/>
        <v>#NAME?</v>
      </c>
      <c r="AC379" s="15">
        <v>9</v>
      </c>
      <c r="AE379" s="19" t="e">
        <f t="shared" ca="1" si="23"/>
        <v>#NAME?</v>
      </c>
    </row>
    <row r="380" spans="1:31" x14ac:dyDescent="0.25">
      <c r="A380" s="9" t="s">
        <v>90</v>
      </c>
      <c r="B380" s="10">
        <v>202</v>
      </c>
      <c r="C380" s="12">
        <v>202792</v>
      </c>
      <c r="D380" s="14" t="s">
        <v>99</v>
      </c>
      <c r="E380" s="14" t="s">
        <v>91</v>
      </c>
      <c r="F380" s="14" t="s">
        <v>92</v>
      </c>
      <c r="G380" s="12">
        <v>6</v>
      </c>
      <c r="H380" s="14" t="s">
        <v>93</v>
      </c>
      <c r="I380" s="14" t="s">
        <v>94</v>
      </c>
      <c r="J380" s="14" t="s">
        <v>95</v>
      </c>
      <c r="K380" s="12">
        <v>2</v>
      </c>
      <c r="L380" s="16">
        <v>14</v>
      </c>
      <c r="M380" s="12">
        <v>4</v>
      </c>
      <c r="N380" s="10">
        <v>4</v>
      </c>
      <c r="O380" s="12">
        <v>3</v>
      </c>
      <c r="P380" s="15">
        <v>3</v>
      </c>
      <c r="Q380" s="15">
        <v>3</v>
      </c>
      <c r="R380" s="12">
        <v>1</v>
      </c>
      <c r="S380" s="12">
        <v>0</v>
      </c>
      <c r="T380" s="12">
        <v>1</v>
      </c>
      <c r="U380" s="12">
        <v>0</v>
      </c>
      <c r="V380" s="12">
        <v>1</v>
      </c>
      <c r="W380" s="13" t="e">
        <f t="shared" ca="1" si="20"/>
        <v>#NAME?</v>
      </c>
      <c r="X380" s="38" t="e">
        <f t="shared" ca="1" si="21"/>
        <v>#NAME?</v>
      </c>
      <c r="Y380" s="38">
        <v>4019</v>
      </c>
      <c r="Z380" s="39">
        <v>379</v>
      </c>
      <c r="AB380" s="19" t="e">
        <f t="shared" ca="1" si="22"/>
        <v>#NAME?</v>
      </c>
      <c r="AC380" s="15">
        <v>2</v>
      </c>
      <c r="AE380" s="19" t="e">
        <f t="shared" ca="1" si="23"/>
        <v>#NAME?</v>
      </c>
    </row>
    <row r="381" spans="1:31" x14ac:dyDescent="0.25">
      <c r="A381" s="9" t="s">
        <v>90</v>
      </c>
      <c r="B381" s="10">
        <v>202</v>
      </c>
      <c r="C381" s="12">
        <v>202553</v>
      </c>
      <c r="D381" s="14" t="s">
        <v>99</v>
      </c>
      <c r="E381" s="14" t="s">
        <v>91</v>
      </c>
      <c r="F381" s="14" t="s">
        <v>92</v>
      </c>
      <c r="G381" s="12">
        <v>4</v>
      </c>
      <c r="H381" s="14" t="s">
        <v>93</v>
      </c>
      <c r="I381" s="14" t="s">
        <v>94</v>
      </c>
      <c r="J381" s="14" t="s">
        <v>95</v>
      </c>
      <c r="K381" s="12">
        <v>16</v>
      </c>
      <c r="L381" s="16">
        <v>64</v>
      </c>
      <c r="M381" s="12">
        <v>4</v>
      </c>
      <c r="N381" s="10">
        <v>3</v>
      </c>
      <c r="O381" s="12">
        <v>2</v>
      </c>
      <c r="P381" s="15">
        <v>2</v>
      </c>
      <c r="Q381" s="15">
        <v>1</v>
      </c>
      <c r="R381" s="12">
        <v>0</v>
      </c>
      <c r="S381" s="12">
        <v>0</v>
      </c>
      <c r="T381" s="12">
        <v>0</v>
      </c>
      <c r="U381" s="12">
        <v>0</v>
      </c>
      <c r="V381" s="12">
        <v>1</v>
      </c>
      <c r="W381" s="13" t="e">
        <f t="shared" ca="1" si="20"/>
        <v>#NAME?</v>
      </c>
      <c r="X381" s="38" t="e">
        <f t="shared" ca="1" si="21"/>
        <v>#NAME?</v>
      </c>
      <c r="Y381" s="38">
        <v>4025</v>
      </c>
      <c r="Z381" s="39">
        <v>380</v>
      </c>
      <c r="AB381" s="19" t="e">
        <f t="shared" ca="1" si="22"/>
        <v>#NAME?</v>
      </c>
      <c r="AC381" s="15">
        <v>2</v>
      </c>
      <c r="AE381" s="19" t="e">
        <f t="shared" ca="1" si="23"/>
        <v>#NAME?</v>
      </c>
    </row>
    <row r="382" spans="1:31" x14ac:dyDescent="0.25">
      <c r="A382" s="9" t="s">
        <v>90</v>
      </c>
      <c r="B382" s="10">
        <v>202</v>
      </c>
      <c r="C382" s="12">
        <v>202316</v>
      </c>
      <c r="D382" s="14" t="s">
        <v>99</v>
      </c>
      <c r="E382" s="14" t="s">
        <v>91</v>
      </c>
      <c r="F382" s="14" t="s">
        <v>92</v>
      </c>
      <c r="G382" s="12">
        <v>2</v>
      </c>
      <c r="H382" s="14" t="s">
        <v>93</v>
      </c>
      <c r="I382" s="14" t="s">
        <v>94</v>
      </c>
      <c r="J382" s="14" t="s">
        <v>95</v>
      </c>
      <c r="K382" s="12">
        <v>2</v>
      </c>
      <c r="L382" s="16">
        <v>67</v>
      </c>
      <c r="M382" s="12">
        <v>1</v>
      </c>
      <c r="N382" s="12">
        <v>2</v>
      </c>
      <c r="O382" s="12">
        <v>35</v>
      </c>
      <c r="P382" s="15">
        <v>24</v>
      </c>
      <c r="Q382" s="15">
        <v>16</v>
      </c>
      <c r="R382" s="12">
        <v>4</v>
      </c>
      <c r="S382" s="12">
        <v>3</v>
      </c>
      <c r="T382" s="12">
        <v>4</v>
      </c>
      <c r="U382" s="12">
        <v>3</v>
      </c>
      <c r="V382" s="12">
        <v>1</v>
      </c>
      <c r="W382" s="13" t="e">
        <f t="shared" ca="1" si="20"/>
        <v>#NAME?</v>
      </c>
      <c r="X382" s="38" t="e">
        <f t="shared" ca="1" si="21"/>
        <v>#NAME?</v>
      </c>
      <c r="Y382" s="38">
        <v>4048</v>
      </c>
      <c r="Z382" s="39">
        <v>381</v>
      </c>
      <c r="AB382" s="19" t="e">
        <f t="shared" ca="1" si="22"/>
        <v>#NAME?</v>
      </c>
      <c r="AC382" s="15">
        <v>9</v>
      </c>
      <c r="AE382" s="19" t="e">
        <f t="shared" ca="1" si="23"/>
        <v>#NAME?</v>
      </c>
    </row>
    <row r="383" spans="1:31" x14ac:dyDescent="0.25">
      <c r="A383" s="9" t="s">
        <v>90</v>
      </c>
      <c r="B383" s="10">
        <v>202</v>
      </c>
      <c r="C383" s="12">
        <v>202599</v>
      </c>
      <c r="D383" s="14" t="s">
        <v>99</v>
      </c>
      <c r="E383" s="14" t="s">
        <v>91</v>
      </c>
      <c r="F383" s="14" t="s">
        <v>92</v>
      </c>
      <c r="G383" s="12">
        <v>4</v>
      </c>
      <c r="H383" s="14" t="s">
        <v>93</v>
      </c>
      <c r="I383" s="14" t="s">
        <v>94</v>
      </c>
      <c r="J383" s="14" t="s">
        <v>95</v>
      </c>
      <c r="K383" s="12">
        <v>14</v>
      </c>
      <c r="L383" s="16">
        <v>63</v>
      </c>
      <c r="M383" s="12">
        <v>3</v>
      </c>
      <c r="N383" s="12">
        <v>1</v>
      </c>
      <c r="O383" s="12">
        <v>7</v>
      </c>
      <c r="P383" s="15">
        <v>1</v>
      </c>
      <c r="Q383" s="15">
        <v>0</v>
      </c>
      <c r="R383" s="12">
        <v>7</v>
      </c>
      <c r="S383" s="12">
        <v>5</v>
      </c>
      <c r="T383" s="12">
        <v>7</v>
      </c>
      <c r="U383" s="12">
        <v>5</v>
      </c>
      <c r="V383" s="12">
        <v>1</v>
      </c>
      <c r="W383" s="13" t="e">
        <f t="shared" ca="1" si="20"/>
        <v>#NAME?</v>
      </c>
      <c r="X383" s="38" t="e">
        <f t="shared" ca="1" si="21"/>
        <v>#NAME?</v>
      </c>
      <c r="Y383" s="38">
        <v>4054</v>
      </c>
      <c r="Z383" s="39">
        <v>382</v>
      </c>
      <c r="AB383" s="19" t="e">
        <f t="shared" ca="1" si="22"/>
        <v>#NAME?</v>
      </c>
      <c r="AC383" s="15">
        <v>9</v>
      </c>
      <c r="AE383" s="19" t="e">
        <f t="shared" ca="1" si="23"/>
        <v>#NAME?</v>
      </c>
    </row>
    <row r="384" spans="1:31" x14ac:dyDescent="0.25">
      <c r="A384" s="9" t="s">
        <v>90</v>
      </c>
      <c r="B384" s="10">
        <v>202</v>
      </c>
      <c r="C384" s="12">
        <v>202319</v>
      </c>
      <c r="D384" s="14" t="s">
        <v>99</v>
      </c>
      <c r="E384" s="14" t="s">
        <v>91</v>
      </c>
      <c r="F384" s="14" t="s">
        <v>92</v>
      </c>
      <c r="G384" s="12">
        <v>2</v>
      </c>
      <c r="H384" s="14" t="s">
        <v>93</v>
      </c>
      <c r="I384" s="14" t="s">
        <v>94</v>
      </c>
      <c r="J384" s="14" t="s">
        <v>95</v>
      </c>
      <c r="K384" s="12">
        <v>4</v>
      </c>
      <c r="L384" s="16">
        <v>18</v>
      </c>
      <c r="M384" s="12">
        <v>5</v>
      </c>
      <c r="N384" s="10">
        <v>4</v>
      </c>
      <c r="O384" s="12">
        <v>11</v>
      </c>
      <c r="P384" s="15">
        <v>10</v>
      </c>
      <c r="Q384" s="15">
        <v>5</v>
      </c>
      <c r="R384" s="12">
        <v>11</v>
      </c>
      <c r="S384" s="12">
        <v>11</v>
      </c>
      <c r="T384" s="12">
        <v>11</v>
      </c>
      <c r="U384" s="12">
        <v>11</v>
      </c>
      <c r="V384" s="12">
        <v>1</v>
      </c>
      <c r="W384" s="13" t="e">
        <f t="shared" ca="1" si="20"/>
        <v>#NAME?</v>
      </c>
      <c r="X384" s="38" t="e">
        <f t="shared" ca="1" si="21"/>
        <v>#NAME?</v>
      </c>
      <c r="Y384" s="38">
        <v>4056</v>
      </c>
      <c r="Z384" s="39">
        <v>383</v>
      </c>
      <c r="AB384" s="19" t="e">
        <f t="shared" ca="1" si="22"/>
        <v>#NAME?</v>
      </c>
      <c r="AC384" s="15">
        <v>9</v>
      </c>
      <c r="AE384" s="19" t="e">
        <f t="shared" ca="1" si="23"/>
        <v>#NAME?</v>
      </c>
    </row>
    <row r="385" spans="1:32" x14ac:dyDescent="0.25">
      <c r="A385" s="9" t="s">
        <v>90</v>
      </c>
      <c r="B385" s="10">
        <v>202</v>
      </c>
      <c r="C385" s="12">
        <v>202577</v>
      </c>
      <c r="D385" s="14" t="s">
        <v>99</v>
      </c>
      <c r="E385" s="14" t="s">
        <v>91</v>
      </c>
      <c r="F385" s="14" t="s">
        <v>92</v>
      </c>
      <c r="G385" s="12">
        <v>4</v>
      </c>
      <c r="H385" s="14" t="s">
        <v>93</v>
      </c>
      <c r="I385" s="14" t="s">
        <v>94</v>
      </c>
      <c r="J385" s="14" t="s">
        <v>95</v>
      </c>
      <c r="K385" s="12">
        <v>2</v>
      </c>
      <c r="L385" s="16">
        <v>60</v>
      </c>
      <c r="M385" s="12">
        <v>2</v>
      </c>
      <c r="N385" s="12">
        <v>3</v>
      </c>
      <c r="O385" s="12">
        <v>4</v>
      </c>
      <c r="P385" s="15">
        <v>2</v>
      </c>
      <c r="Q385" s="15">
        <v>2</v>
      </c>
      <c r="R385" s="12">
        <v>1</v>
      </c>
      <c r="S385" s="12">
        <v>1</v>
      </c>
      <c r="T385" s="12">
        <v>1</v>
      </c>
      <c r="U385" s="12">
        <v>1</v>
      </c>
      <c r="V385" s="12">
        <v>1</v>
      </c>
      <c r="W385" s="13" t="e">
        <f t="shared" ca="1" si="20"/>
        <v>#NAME?</v>
      </c>
      <c r="X385" s="38" t="e">
        <f t="shared" ca="1" si="21"/>
        <v>#NAME?</v>
      </c>
      <c r="Y385" s="38">
        <v>4060</v>
      </c>
      <c r="Z385" s="39">
        <v>384</v>
      </c>
      <c r="AB385" s="19" t="e">
        <f t="shared" ca="1" si="22"/>
        <v>#NAME?</v>
      </c>
      <c r="AC385" s="15">
        <v>9</v>
      </c>
      <c r="AE385" s="19" t="e">
        <f t="shared" ca="1" si="23"/>
        <v>#NAME?</v>
      </c>
    </row>
    <row r="386" spans="1:32" x14ac:dyDescent="0.25">
      <c r="A386" s="9" t="s">
        <v>90</v>
      </c>
      <c r="B386" s="10">
        <v>202</v>
      </c>
      <c r="C386" s="12">
        <v>202333</v>
      </c>
      <c r="D386" s="14" t="s">
        <v>99</v>
      </c>
      <c r="E386" s="14" t="s">
        <v>91</v>
      </c>
      <c r="F386" s="14" t="s">
        <v>92</v>
      </c>
      <c r="G386" s="12">
        <v>3</v>
      </c>
      <c r="H386" s="14" t="s">
        <v>93</v>
      </c>
      <c r="I386" s="14" t="s">
        <v>94</v>
      </c>
      <c r="J386" s="14" t="s">
        <v>95</v>
      </c>
      <c r="K386" s="12">
        <v>1</v>
      </c>
      <c r="L386" s="16">
        <v>10</v>
      </c>
      <c r="M386" s="12">
        <v>4</v>
      </c>
      <c r="N386" s="12">
        <v>2</v>
      </c>
      <c r="O386" s="12">
        <v>3</v>
      </c>
      <c r="P386" s="15">
        <v>2</v>
      </c>
      <c r="Q386" s="15">
        <v>1</v>
      </c>
      <c r="R386" s="12">
        <v>0</v>
      </c>
      <c r="S386" s="12">
        <v>0</v>
      </c>
      <c r="T386" s="12">
        <v>0</v>
      </c>
      <c r="U386" s="12">
        <v>0</v>
      </c>
      <c r="V386" s="12">
        <v>1</v>
      </c>
      <c r="W386" s="13" t="e">
        <f t="shared" ref="W386:W449" ca="1" si="24">_1__xlfn.IFS(V386=2,5,V386=3,4,V386=4,4,V386=5,3,Q386+R386+S386+T386+U386&gt;0,1,P386&gt;9,1,K386=23,1,O386&gt;19,1,Q386+R386+S386+T386+U386=0,2,C386&gt;0,2)</f>
        <v>#NAME?</v>
      </c>
      <c r="X386" s="38" t="e">
        <f t="shared" ref="X386:X449" ca="1" si="25">_1__xlfn.IFS(W386=1,Y386+100000,W386=2,Y386+200000,W386=3,Y386+300000,W386=4,Y386+400000, W386=5,999999)</f>
        <v>#NAME?</v>
      </c>
      <c r="Y386" s="38">
        <v>4084</v>
      </c>
      <c r="Z386" s="39">
        <v>385</v>
      </c>
      <c r="AB386" s="19" t="e">
        <f t="shared" ca="1" si="22"/>
        <v>#NAME?</v>
      </c>
      <c r="AC386" s="15">
        <v>9</v>
      </c>
      <c r="AE386" s="19" t="e">
        <f t="shared" ca="1" si="23"/>
        <v>#NAME?</v>
      </c>
    </row>
    <row r="387" spans="1:32" x14ac:dyDescent="0.25">
      <c r="A387" s="9" t="s">
        <v>90</v>
      </c>
      <c r="B387" s="10">
        <v>202</v>
      </c>
      <c r="C387" s="12">
        <v>202523</v>
      </c>
      <c r="D387" s="14" t="s">
        <v>99</v>
      </c>
      <c r="E387" s="14" t="s">
        <v>91</v>
      </c>
      <c r="F387" s="14" t="s">
        <v>92</v>
      </c>
      <c r="G387" s="12">
        <v>4</v>
      </c>
      <c r="H387" s="14" t="s">
        <v>93</v>
      </c>
      <c r="I387" s="14" t="s">
        <v>94</v>
      </c>
      <c r="J387" s="14" t="s">
        <v>95</v>
      </c>
      <c r="K387" s="12">
        <v>11</v>
      </c>
      <c r="L387" s="16">
        <v>48</v>
      </c>
      <c r="M387" s="12">
        <v>6</v>
      </c>
      <c r="N387" s="10">
        <v>3</v>
      </c>
      <c r="O387" s="12">
        <v>15</v>
      </c>
      <c r="P387" s="15">
        <v>6</v>
      </c>
      <c r="Q387" s="15">
        <v>1</v>
      </c>
      <c r="R387" s="12">
        <v>9</v>
      </c>
      <c r="S387" s="12">
        <v>2</v>
      </c>
      <c r="T387" s="12">
        <v>9</v>
      </c>
      <c r="U387" s="12">
        <v>2</v>
      </c>
      <c r="V387" s="12">
        <v>1</v>
      </c>
      <c r="W387" s="13" t="e">
        <f t="shared" ca="1" si="24"/>
        <v>#NAME?</v>
      </c>
      <c r="X387" s="38" t="e">
        <f t="shared" ca="1" si="25"/>
        <v>#NAME?</v>
      </c>
      <c r="Y387" s="38">
        <v>4091</v>
      </c>
      <c r="Z387" s="39">
        <v>386</v>
      </c>
      <c r="AB387" s="19" t="e">
        <f t="shared" ref="AB387:AB450" ca="1" si="26">_xludf.IFS(AA387=1,1,AA387=9,9, 0)</f>
        <v>#NAME?</v>
      </c>
      <c r="AC387" s="15">
        <v>2</v>
      </c>
      <c r="AE387" s="19" t="e">
        <f t="shared" ref="AE387:AE450" ca="1" si="27">_1__xlfn.IFS(AB387=1,1,C387&gt;1,9)</f>
        <v>#NAME?</v>
      </c>
    </row>
    <row r="388" spans="1:32" x14ac:dyDescent="0.25">
      <c r="A388" s="9" t="s">
        <v>90</v>
      </c>
      <c r="B388" s="10">
        <v>202</v>
      </c>
      <c r="C388" s="12">
        <v>202275</v>
      </c>
      <c r="D388" s="14" t="s">
        <v>99</v>
      </c>
      <c r="E388" s="14" t="s">
        <v>91</v>
      </c>
      <c r="F388" s="14" t="s">
        <v>92</v>
      </c>
      <c r="G388" s="12">
        <v>2</v>
      </c>
      <c r="H388" s="14" t="s">
        <v>93</v>
      </c>
      <c r="I388" s="14" t="s">
        <v>94</v>
      </c>
      <c r="J388" s="14" t="s">
        <v>95</v>
      </c>
      <c r="K388" s="12">
        <v>19</v>
      </c>
      <c r="L388" s="16">
        <v>46</v>
      </c>
      <c r="M388" s="12">
        <v>1</v>
      </c>
      <c r="N388" s="10">
        <v>1</v>
      </c>
      <c r="O388" s="12">
        <v>1</v>
      </c>
      <c r="P388" s="15">
        <v>0</v>
      </c>
      <c r="Q388" s="15">
        <v>0</v>
      </c>
      <c r="R388" s="12">
        <v>1</v>
      </c>
      <c r="S388" s="12">
        <v>0</v>
      </c>
      <c r="T388" s="12">
        <v>1</v>
      </c>
      <c r="U388" s="12">
        <v>0</v>
      </c>
      <c r="V388" s="12">
        <v>1</v>
      </c>
      <c r="W388" s="13" t="e">
        <f t="shared" ca="1" si="24"/>
        <v>#NAME?</v>
      </c>
      <c r="X388" s="38" t="e">
        <f t="shared" ca="1" si="25"/>
        <v>#NAME?</v>
      </c>
      <c r="Y388" s="38">
        <v>4096</v>
      </c>
      <c r="Z388" s="39">
        <v>387</v>
      </c>
      <c r="AB388" s="19" t="e">
        <f t="shared" ca="1" si="26"/>
        <v>#NAME?</v>
      </c>
      <c r="AC388" s="15">
        <v>9</v>
      </c>
      <c r="AE388" s="19" t="e">
        <f t="shared" ca="1" si="27"/>
        <v>#NAME?</v>
      </c>
    </row>
    <row r="389" spans="1:32" x14ac:dyDescent="0.25">
      <c r="A389" s="9" t="s">
        <v>90</v>
      </c>
      <c r="B389" s="10">
        <v>202</v>
      </c>
      <c r="C389" s="12">
        <v>202278</v>
      </c>
      <c r="D389" s="14" t="s">
        <v>99</v>
      </c>
      <c r="E389" s="14" t="s">
        <v>91</v>
      </c>
      <c r="F389" s="14" t="s">
        <v>92</v>
      </c>
      <c r="G389" s="12">
        <v>2</v>
      </c>
      <c r="H389" s="14" t="s">
        <v>93</v>
      </c>
      <c r="I389" s="14" t="s">
        <v>94</v>
      </c>
      <c r="J389" s="14" t="s">
        <v>95</v>
      </c>
      <c r="K389" s="12">
        <v>16</v>
      </c>
      <c r="L389" s="16">
        <v>42</v>
      </c>
      <c r="M389" s="12">
        <v>5</v>
      </c>
      <c r="N389" s="12">
        <v>4</v>
      </c>
      <c r="O389" s="12">
        <v>4</v>
      </c>
      <c r="P389" s="15">
        <v>3</v>
      </c>
      <c r="Q389" s="15">
        <v>0</v>
      </c>
      <c r="R389" s="12">
        <v>2</v>
      </c>
      <c r="S389" s="12">
        <v>2</v>
      </c>
      <c r="T389" s="12">
        <v>2</v>
      </c>
      <c r="U389" s="12">
        <v>2</v>
      </c>
      <c r="V389" s="12">
        <v>1</v>
      </c>
      <c r="W389" s="13" t="e">
        <f t="shared" ca="1" si="24"/>
        <v>#NAME?</v>
      </c>
      <c r="X389" s="38" t="e">
        <f t="shared" ca="1" si="25"/>
        <v>#NAME?</v>
      </c>
      <c r="Y389" s="38">
        <v>4097</v>
      </c>
      <c r="Z389" s="39">
        <v>388</v>
      </c>
      <c r="AB389" s="19" t="e">
        <f t="shared" ca="1" si="26"/>
        <v>#NAME?</v>
      </c>
      <c r="AC389" s="15">
        <v>9</v>
      </c>
      <c r="AE389" s="19" t="e">
        <f t="shared" ca="1" si="27"/>
        <v>#NAME?</v>
      </c>
    </row>
    <row r="390" spans="1:32" x14ac:dyDescent="0.25">
      <c r="A390" s="9" t="s">
        <v>90</v>
      </c>
      <c r="B390" s="10">
        <v>202</v>
      </c>
      <c r="C390" s="12">
        <v>202343</v>
      </c>
      <c r="D390" s="14" t="s">
        <v>99</v>
      </c>
      <c r="E390" s="14" t="s">
        <v>91</v>
      </c>
      <c r="F390" s="14" t="s">
        <v>92</v>
      </c>
      <c r="G390" s="12">
        <v>3</v>
      </c>
      <c r="H390" s="14" t="s">
        <v>93</v>
      </c>
      <c r="I390" s="14" t="s">
        <v>94</v>
      </c>
      <c r="J390" s="14" t="s">
        <v>95</v>
      </c>
      <c r="K390" s="12">
        <v>2</v>
      </c>
      <c r="L390" s="16">
        <v>23</v>
      </c>
      <c r="M390" s="12">
        <v>1</v>
      </c>
      <c r="N390" s="10">
        <v>2</v>
      </c>
      <c r="O390" s="12">
        <v>4</v>
      </c>
      <c r="P390" s="15">
        <v>3</v>
      </c>
      <c r="Q390" s="15">
        <v>0</v>
      </c>
      <c r="R390" s="12">
        <v>4</v>
      </c>
      <c r="S390" s="12">
        <v>2</v>
      </c>
      <c r="T390" s="12">
        <v>4</v>
      </c>
      <c r="U390" s="12">
        <v>2</v>
      </c>
      <c r="V390" s="12">
        <v>1</v>
      </c>
      <c r="W390" s="13" t="e">
        <f t="shared" ca="1" si="24"/>
        <v>#NAME?</v>
      </c>
      <c r="X390" s="38" t="e">
        <f t="shared" ca="1" si="25"/>
        <v>#NAME?</v>
      </c>
      <c r="Y390" s="38">
        <v>4099</v>
      </c>
      <c r="Z390" s="39">
        <v>389</v>
      </c>
      <c r="AB390" s="19" t="e">
        <f t="shared" ca="1" si="26"/>
        <v>#NAME?</v>
      </c>
      <c r="AC390" s="15">
        <v>2</v>
      </c>
      <c r="AE390" s="19" t="e">
        <f t="shared" ca="1" si="27"/>
        <v>#NAME?</v>
      </c>
      <c r="AF390" s="15">
        <v>1</v>
      </c>
    </row>
    <row r="391" spans="1:32" x14ac:dyDescent="0.25">
      <c r="A391" s="9" t="s">
        <v>90</v>
      </c>
      <c r="B391" s="10">
        <v>202</v>
      </c>
      <c r="C391" s="12">
        <v>202171</v>
      </c>
      <c r="D391" s="14" t="s">
        <v>99</v>
      </c>
      <c r="E391" s="14" t="s">
        <v>91</v>
      </c>
      <c r="F391" s="14" t="s">
        <v>92</v>
      </c>
      <c r="G391" s="12">
        <v>2</v>
      </c>
      <c r="H391" s="14" t="s">
        <v>93</v>
      </c>
      <c r="I391" s="14" t="s">
        <v>94</v>
      </c>
      <c r="J391" s="14" t="s">
        <v>95</v>
      </c>
      <c r="K391" s="12">
        <v>2</v>
      </c>
      <c r="L391" s="16">
        <v>61</v>
      </c>
      <c r="M391" s="12">
        <v>5</v>
      </c>
      <c r="N391" s="12">
        <v>1</v>
      </c>
      <c r="O391" s="12">
        <v>1</v>
      </c>
      <c r="P391" s="15">
        <v>1</v>
      </c>
      <c r="Q391" s="15">
        <v>0</v>
      </c>
      <c r="R391" s="12">
        <v>1</v>
      </c>
      <c r="S391" s="12">
        <v>1</v>
      </c>
      <c r="T391" s="12">
        <v>1</v>
      </c>
      <c r="U391" s="12">
        <v>1</v>
      </c>
      <c r="V391" s="12">
        <v>1</v>
      </c>
      <c r="W391" s="13" t="e">
        <f t="shared" ca="1" si="24"/>
        <v>#NAME?</v>
      </c>
      <c r="X391" s="38" t="e">
        <f t="shared" ca="1" si="25"/>
        <v>#NAME?</v>
      </c>
      <c r="Y391" s="38">
        <v>4105</v>
      </c>
      <c r="Z391" s="39">
        <v>390</v>
      </c>
      <c r="AB391" s="19" t="e">
        <f t="shared" ca="1" si="26"/>
        <v>#NAME?</v>
      </c>
      <c r="AC391" s="15">
        <v>9</v>
      </c>
      <c r="AE391" s="19" t="e">
        <f t="shared" ca="1" si="27"/>
        <v>#NAME?</v>
      </c>
    </row>
    <row r="392" spans="1:32" x14ac:dyDescent="0.25">
      <c r="A392" s="9" t="s">
        <v>90</v>
      </c>
      <c r="B392" s="10">
        <v>202</v>
      </c>
      <c r="C392" s="12">
        <v>202269</v>
      </c>
      <c r="D392" s="14" t="s">
        <v>99</v>
      </c>
      <c r="E392" s="14" t="s">
        <v>91</v>
      </c>
      <c r="F392" s="14" t="s">
        <v>92</v>
      </c>
      <c r="G392" s="12">
        <v>2</v>
      </c>
      <c r="H392" s="14" t="s">
        <v>93</v>
      </c>
      <c r="I392" s="14" t="s">
        <v>94</v>
      </c>
      <c r="J392" s="14" t="s">
        <v>95</v>
      </c>
      <c r="K392" s="12">
        <v>11</v>
      </c>
      <c r="L392" s="16">
        <v>14</v>
      </c>
      <c r="M392" s="12">
        <v>5</v>
      </c>
      <c r="N392" s="12">
        <v>3</v>
      </c>
      <c r="O392" s="12">
        <v>35</v>
      </c>
      <c r="P392" s="15">
        <v>28</v>
      </c>
      <c r="Q392" s="15">
        <v>24</v>
      </c>
      <c r="R392" s="12">
        <v>27</v>
      </c>
      <c r="S392" s="12">
        <v>19</v>
      </c>
      <c r="T392" s="12">
        <v>27</v>
      </c>
      <c r="U392" s="12">
        <v>19</v>
      </c>
      <c r="V392" s="12">
        <v>1</v>
      </c>
      <c r="W392" s="13" t="e">
        <f t="shared" ca="1" si="24"/>
        <v>#NAME?</v>
      </c>
      <c r="X392" s="38" t="e">
        <f t="shared" ca="1" si="25"/>
        <v>#NAME?</v>
      </c>
      <c r="Y392" s="38">
        <v>4106</v>
      </c>
      <c r="Z392" s="39">
        <v>391</v>
      </c>
      <c r="AB392" s="19" t="e">
        <f t="shared" ca="1" si="26"/>
        <v>#NAME?</v>
      </c>
      <c r="AC392" s="15">
        <v>2</v>
      </c>
      <c r="AE392" s="19" t="e">
        <f t="shared" ca="1" si="27"/>
        <v>#NAME?</v>
      </c>
    </row>
    <row r="393" spans="1:32" x14ac:dyDescent="0.25">
      <c r="A393" s="9" t="s">
        <v>90</v>
      </c>
      <c r="B393" s="10">
        <v>202</v>
      </c>
      <c r="C393" s="12">
        <v>202331</v>
      </c>
      <c r="D393" s="14" t="s">
        <v>99</v>
      </c>
      <c r="E393" s="14" t="s">
        <v>91</v>
      </c>
      <c r="F393" s="14" t="s">
        <v>92</v>
      </c>
      <c r="G393" s="12">
        <v>3</v>
      </c>
      <c r="H393" s="14" t="s">
        <v>93</v>
      </c>
      <c r="I393" s="14" t="s">
        <v>94</v>
      </c>
      <c r="J393" s="14" t="s">
        <v>95</v>
      </c>
      <c r="K393" s="12">
        <v>12</v>
      </c>
      <c r="L393" s="16">
        <v>7</v>
      </c>
      <c r="M393" s="12">
        <v>5</v>
      </c>
      <c r="N393" s="10">
        <v>1</v>
      </c>
      <c r="O393" s="12">
        <v>22</v>
      </c>
      <c r="P393" s="15">
        <v>12</v>
      </c>
      <c r="Q393" s="15">
        <v>10</v>
      </c>
      <c r="R393" s="12">
        <v>20</v>
      </c>
      <c r="S393" s="12">
        <v>1</v>
      </c>
      <c r="T393" s="12">
        <v>20</v>
      </c>
      <c r="U393" s="12">
        <v>1</v>
      </c>
      <c r="V393" s="12">
        <v>1</v>
      </c>
      <c r="W393" s="13" t="e">
        <f t="shared" ca="1" si="24"/>
        <v>#NAME?</v>
      </c>
      <c r="X393" s="38" t="e">
        <f t="shared" ca="1" si="25"/>
        <v>#NAME?</v>
      </c>
      <c r="Y393" s="38">
        <v>4108</v>
      </c>
      <c r="Z393" s="39">
        <v>392</v>
      </c>
      <c r="AB393" s="19" t="e">
        <f t="shared" ca="1" si="26"/>
        <v>#NAME?</v>
      </c>
      <c r="AC393" s="15">
        <v>2</v>
      </c>
      <c r="AE393" s="19" t="e">
        <f t="shared" ca="1" si="27"/>
        <v>#NAME?</v>
      </c>
    </row>
    <row r="394" spans="1:32" x14ac:dyDescent="0.25">
      <c r="A394" s="9" t="s">
        <v>90</v>
      </c>
      <c r="B394" s="10">
        <v>202</v>
      </c>
      <c r="C394" s="12">
        <v>202240</v>
      </c>
      <c r="D394" s="14" t="s">
        <v>99</v>
      </c>
      <c r="E394" s="14" t="s">
        <v>91</v>
      </c>
      <c r="F394" s="14" t="s">
        <v>92</v>
      </c>
      <c r="G394" s="12">
        <v>2</v>
      </c>
      <c r="H394" s="14" t="s">
        <v>93</v>
      </c>
      <c r="I394" s="14" t="s">
        <v>94</v>
      </c>
      <c r="J394" s="14" t="s">
        <v>95</v>
      </c>
      <c r="K394" s="12">
        <v>2</v>
      </c>
      <c r="L394" s="16">
        <v>59</v>
      </c>
      <c r="M394" s="12">
        <v>5</v>
      </c>
      <c r="N394" s="12">
        <v>2</v>
      </c>
      <c r="O394" s="12">
        <v>1</v>
      </c>
      <c r="P394" s="15">
        <v>0</v>
      </c>
      <c r="Q394" s="15">
        <v>0</v>
      </c>
      <c r="R394" s="12">
        <v>1</v>
      </c>
      <c r="S394" s="12">
        <v>1</v>
      </c>
      <c r="T394" s="12">
        <v>1</v>
      </c>
      <c r="U394" s="12">
        <v>1</v>
      </c>
      <c r="V394" s="12">
        <v>1</v>
      </c>
      <c r="W394" s="13" t="e">
        <f t="shared" ca="1" si="24"/>
        <v>#NAME?</v>
      </c>
      <c r="X394" s="38" t="e">
        <f t="shared" ca="1" si="25"/>
        <v>#NAME?</v>
      </c>
      <c r="Y394" s="38">
        <v>4117</v>
      </c>
      <c r="Z394" s="39">
        <v>393</v>
      </c>
      <c r="AB394" s="19" t="e">
        <f t="shared" ca="1" si="26"/>
        <v>#NAME?</v>
      </c>
      <c r="AC394" s="15">
        <v>2</v>
      </c>
      <c r="AE394" s="19" t="e">
        <f t="shared" ca="1" si="27"/>
        <v>#NAME?</v>
      </c>
    </row>
    <row r="395" spans="1:32" x14ac:dyDescent="0.25">
      <c r="A395" s="9" t="s">
        <v>90</v>
      </c>
      <c r="B395" s="10">
        <v>202</v>
      </c>
      <c r="C395" s="12">
        <v>202588</v>
      </c>
      <c r="D395" s="14" t="s">
        <v>99</v>
      </c>
      <c r="E395" s="14" t="s">
        <v>91</v>
      </c>
      <c r="F395" s="14" t="s">
        <v>92</v>
      </c>
      <c r="G395" s="12">
        <v>4</v>
      </c>
      <c r="H395" s="14" t="s">
        <v>93</v>
      </c>
      <c r="I395" s="14" t="s">
        <v>94</v>
      </c>
      <c r="J395" s="14" t="s">
        <v>95</v>
      </c>
      <c r="K395" s="12">
        <v>2</v>
      </c>
      <c r="L395" s="16">
        <v>67</v>
      </c>
      <c r="M395" s="12">
        <v>2</v>
      </c>
      <c r="N395" s="12">
        <v>2</v>
      </c>
      <c r="O395" s="12">
        <v>6</v>
      </c>
      <c r="P395" s="15">
        <v>3</v>
      </c>
      <c r="Q395" s="15">
        <v>2</v>
      </c>
      <c r="R395" s="12">
        <v>2</v>
      </c>
      <c r="S395" s="12">
        <v>2</v>
      </c>
      <c r="T395" s="12">
        <v>2</v>
      </c>
      <c r="U395" s="12">
        <v>2</v>
      </c>
      <c r="V395" s="12">
        <v>1</v>
      </c>
      <c r="W395" s="13" t="e">
        <f t="shared" ca="1" si="24"/>
        <v>#NAME?</v>
      </c>
      <c r="X395" s="38" t="e">
        <f t="shared" ca="1" si="25"/>
        <v>#NAME?</v>
      </c>
      <c r="Y395" s="38">
        <v>4126</v>
      </c>
      <c r="Z395" s="39">
        <v>394</v>
      </c>
      <c r="AB395" s="19" t="e">
        <f t="shared" ca="1" si="26"/>
        <v>#NAME?</v>
      </c>
      <c r="AC395" s="15">
        <v>2</v>
      </c>
      <c r="AE395" s="19" t="e">
        <f t="shared" ca="1" si="27"/>
        <v>#NAME?</v>
      </c>
    </row>
    <row r="396" spans="1:32" x14ac:dyDescent="0.25">
      <c r="A396" s="9" t="s">
        <v>90</v>
      </c>
      <c r="B396" s="10">
        <v>202</v>
      </c>
      <c r="C396" s="12">
        <v>202096</v>
      </c>
      <c r="D396" s="14" t="s">
        <v>99</v>
      </c>
      <c r="E396" s="14" t="s">
        <v>91</v>
      </c>
      <c r="F396" s="14" t="s">
        <v>92</v>
      </c>
      <c r="G396" s="12">
        <v>2</v>
      </c>
      <c r="H396" s="14" t="s">
        <v>93</v>
      </c>
      <c r="I396" s="14" t="s">
        <v>94</v>
      </c>
      <c r="J396" s="14" t="s">
        <v>95</v>
      </c>
      <c r="K396" s="12">
        <v>2</v>
      </c>
      <c r="L396" s="16">
        <v>34</v>
      </c>
      <c r="M396" s="12">
        <v>4</v>
      </c>
      <c r="N396" s="12">
        <v>3</v>
      </c>
      <c r="O396" s="10">
        <v>1</v>
      </c>
      <c r="P396" s="15">
        <v>1</v>
      </c>
      <c r="Q396" s="15">
        <v>1</v>
      </c>
      <c r="R396" s="12">
        <v>0</v>
      </c>
      <c r="S396" s="12">
        <v>0</v>
      </c>
      <c r="T396" s="12">
        <v>0</v>
      </c>
      <c r="U396" s="12">
        <v>0</v>
      </c>
      <c r="V396" s="12">
        <v>1</v>
      </c>
      <c r="W396" s="13" t="e">
        <f t="shared" ca="1" si="24"/>
        <v>#NAME?</v>
      </c>
      <c r="X396" s="38" t="e">
        <f t="shared" ca="1" si="25"/>
        <v>#NAME?</v>
      </c>
      <c r="Y396" s="38">
        <v>4133</v>
      </c>
      <c r="Z396" s="39">
        <v>395</v>
      </c>
      <c r="AB396" s="19" t="e">
        <f t="shared" ca="1" si="26"/>
        <v>#NAME?</v>
      </c>
      <c r="AC396" s="15">
        <v>9</v>
      </c>
      <c r="AE396" s="19" t="e">
        <f t="shared" ca="1" si="27"/>
        <v>#NAME?</v>
      </c>
    </row>
    <row r="397" spans="1:32" x14ac:dyDescent="0.25">
      <c r="A397" s="9" t="s">
        <v>90</v>
      </c>
      <c r="B397" s="10">
        <v>202</v>
      </c>
      <c r="C397" s="12">
        <v>202325</v>
      </c>
      <c r="D397" s="14" t="s">
        <v>99</v>
      </c>
      <c r="E397" s="14" t="s">
        <v>91</v>
      </c>
      <c r="F397" s="14" t="s">
        <v>92</v>
      </c>
      <c r="G397" s="12">
        <v>3</v>
      </c>
      <c r="H397" s="14" t="s">
        <v>93</v>
      </c>
      <c r="I397" s="14" t="s">
        <v>94</v>
      </c>
      <c r="J397" s="14" t="s">
        <v>95</v>
      </c>
      <c r="K397" s="12">
        <v>2</v>
      </c>
      <c r="L397" s="16">
        <v>30</v>
      </c>
      <c r="M397" s="12">
        <v>5</v>
      </c>
      <c r="N397" s="12">
        <v>2</v>
      </c>
      <c r="O397" s="12">
        <v>2</v>
      </c>
      <c r="P397" s="15">
        <v>1</v>
      </c>
      <c r="Q397" s="15">
        <v>1</v>
      </c>
      <c r="R397" s="12">
        <v>1</v>
      </c>
      <c r="S397" s="12">
        <v>1</v>
      </c>
      <c r="T397" s="12">
        <v>1</v>
      </c>
      <c r="U397" s="12">
        <v>1</v>
      </c>
      <c r="V397" s="12">
        <v>1</v>
      </c>
      <c r="W397" s="13" t="e">
        <f t="shared" ca="1" si="24"/>
        <v>#NAME?</v>
      </c>
      <c r="X397" s="38" t="e">
        <f t="shared" ca="1" si="25"/>
        <v>#NAME?</v>
      </c>
      <c r="Y397" s="38">
        <v>4134</v>
      </c>
      <c r="Z397" s="39">
        <v>396</v>
      </c>
      <c r="AB397" s="19" t="e">
        <f t="shared" ca="1" si="26"/>
        <v>#NAME?</v>
      </c>
      <c r="AC397" s="15">
        <v>2</v>
      </c>
      <c r="AE397" s="19" t="e">
        <f t="shared" ca="1" si="27"/>
        <v>#NAME?</v>
      </c>
    </row>
    <row r="398" spans="1:32" x14ac:dyDescent="0.25">
      <c r="A398" s="9" t="s">
        <v>90</v>
      </c>
      <c r="B398" s="10">
        <v>202</v>
      </c>
      <c r="C398" s="12">
        <v>202671</v>
      </c>
      <c r="D398" s="14" t="s">
        <v>99</v>
      </c>
      <c r="E398" s="14" t="s">
        <v>91</v>
      </c>
      <c r="F398" s="14" t="s">
        <v>92</v>
      </c>
      <c r="G398" s="12">
        <v>4</v>
      </c>
      <c r="H398" s="14" t="s">
        <v>93</v>
      </c>
      <c r="I398" s="14" t="s">
        <v>94</v>
      </c>
      <c r="J398" s="14" t="s">
        <v>95</v>
      </c>
      <c r="K398" s="12">
        <v>16</v>
      </c>
      <c r="L398" s="16">
        <v>50</v>
      </c>
      <c r="M398" s="12">
        <v>4</v>
      </c>
      <c r="N398" s="12">
        <v>1</v>
      </c>
      <c r="O398" s="12">
        <v>15</v>
      </c>
      <c r="P398" s="15">
        <v>1</v>
      </c>
      <c r="Q398" s="15">
        <v>0</v>
      </c>
      <c r="R398" s="12">
        <v>9</v>
      </c>
      <c r="S398" s="12">
        <v>4</v>
      </c>
      <c r="T398" s="12">
        <v>9</v>
      </c>
      <c r="U398" s="12">
        <v>4</v>
      </c>
      <c r="V398" s="12">
        <v>1</v>
      </c>
      <c r="W398" s="13" t="e">
        <f t="shared" ca="1" si="24"/>
        <v>#NAME?</v>
      </c>
      <c r="X398" s="38" t="e">
        <f t="shared" ca="1" si="25"/>
        <v>#NAME?</v>
      </c>
      <c r="Y398" s="38">
        <v>4142</v>
      </c>
      <c r="Z398" s="39">
        <v>397</v>
      </c>
      <c r="AB398" s="19" t="e">
        <f t="shared" ca="1" si="26"/>
        <v>#NAME?</v>
      </c>
      <c r="AC398" s="15">
        <v>2</v>
      </c>
      <c r="AE398" s="19" t="e">
        <f t="shared" ca="1" si="27"/>
        <v>#NAME?</v>
      </c>
    </row>
    <row r="399" spans="1:32" x14ac:dyDescent="0.25">
      <c r="A399" s="9" t="s">
        <v>90</v>
      </c>
      <c r="B399" s="10">
        <v>202</v>
      </c>
      <c r="C399" s="12">
        <v>202115</v>
      </c>
      <c r="D399" s="14" t="s">
        <v>99</v>
      </c>
      <c r="E399" s="14" t="s">
        <v>91</v>
      </c>
      <c r="F399" s="14" t="s">
        <v>92</v>
      </c>
      <c r="G399" s="12">
        <v>2</v>
      </c>
      <c r="H399" s="14" t="s">
        <v>93</v>
      </c>
      <c r="I399" s="14" t="s">
        <v>94</v>
      </c>
      <c r="J399" s="14" t="s">
        <v>95</v>
      </c>
      <c r="K399" s="12">
        <v>6</v>
      </c>
      <c r="L399" s="16">
        <v>45</v>
      </c>
      <c r="M399" s="12">
        <v>2</v>
      </c>
      <c r="N399" s="12">
        <v>2</v>
      </c>
      <c r="O399" s="12">
        <v>20</v>
      </c>
      <c r="P399" s="15">
        <v>13</v>
      </c>
      <c r="Q399" s="15">
        <v>9</v>
      </c>
      <c r="R399" s="12">
        <v>14</v>
      </c>
      <c r="S399" s="12">
        <v>0</v>
      </c>
      <c r="T399" s="12">
        <v>14</v>
      </c>
      <c r="U399" s="12">
        <v>0</v>
      </c>
      <c r="V399" s="12">
        <v>1</v>
      </c>
      <c r="W399" s="13" t="e">
        <f t="shared" ca="1" si="24"/>
        <v>#NAME?</v>
      </c>
      <c r="X399" s="38" t="e">
        <f t="shared" ca="1" si="25"/>
        <v>#NAME?</v>
      </c>
      <c r="Y399" s="38">
        <v>4144</v>
      </c>
      <c r="Z399" s="39">
        <v>398</v>
      </c>
      <c r="AB399" s="19" t="e">
        <f t="shared" ca="1" si="26"/>
        <v>#NAME?</v>
      </c>
      <c r="AC399" s="15">
        <v>9</v>
      </c>
      <c r="AE399" s="19" t="e">
        <f t="shared" ca="1" si="27"/>
        <v>#NAME?</v>
      </c>
    </row>
    <row r="400" spans="1:32" x14ac:dyDescent="0.25">
      <c r="A400" s="9" t="s">
        <v>90</v>
      </c>
      <c r="B400" s="10">
        <v>202</v>
      </c>
      <c r="C400" s="12">
        <v>202654</v>
      </c>
      <c r="D400" s="14" t="s">
        <v>99</v>
      </c>
      <c r="E400" s="14" t="s">
        <v>91</v>
      </c>
      <c r="F400" s="14" t="s">
        <v>92</v>
      </c>
      <c r="G400" s="12">
        <v>4</v>
      </c>
      <c r="H400" s="14" t="s">
        <v>93</v>
      </c>
      <c r="I400" s="14" t="s">
        <v>94</v>
      </c>
      <c r="J400" s="14" t="s">
        <v>95</v>
      </c>
      <c r="K400" s="12">
        <v>17</v>
      </c>
      <c r="L400" s="16">
        <v>52</v>
      </c>
      <c r="M400" s="12">
        <v>3</v>
      </c>
      <c r="N400" s="12">
        <v>1</v>
      </c>
      <c r="O400" s="12">
        <v>2</v>
      </c>
      <c r="P400" s="15">
        <v>2</v>
      </c>
      <c r="Q400" s="15">
        <v>1</v>
      </c>
      <c r="R400" s="12">
        <v>0</v>
      </c>
      <c r="S400" s="12">
        <v>0</v>
      </c>
      <c r="T400" s="12">
        <v>0</v>
      </c>
      <c r="U400" s="12">
        <v>0</v>
      </c>
      <c r="V400" s="12">
        <v>1</v>
      </c>
      <c r="W400" s="13" t="e">
        <f t="shared" ca="1" si="24"/>
        <v>#NAME?</v>
      </c>
      <c r="X400" s="38" t="e">
        <f t="shared" ca="1" si="25"/>
        <v>#NAME?</v>
      </c>
      <c r="Y400" s="38">
        <v>4148</v>
      </c>
      <c r="Z400" s="39">
        <v>399</v>
      </c>
      <c r="AB400" s="19" t="e">
        <f t="shared" ca="1" si="26"/>
        <v>#NAME?</v>
      </c>
      <c r="AC400" s="15">
        <v>2</v>
      </c>
      <c r="AE400" s="19" t="e">
        <f t="shared" ca="1" si="27"/>
        <v>#NAME?</v>
      </c>
    </row>
    <row r="401" spans="1:31" x14ac:dyDescent="0.25">
      <c r="A401" s="9" t="s">
        <v>90</v>
      </c>
      <c r="B401" s="10">
        <v>202</v>
      </c>
      <c r="C401" s="12">
        <v>202209</v>
      </c>
      <c r="D401" s="14" t="s">
        <v>99</v>
      </c>
      <c r="E401" s="14" t="s">
        <v>91</v>
      </c>
      <c r="F401" s="14" t="s">
        <v>92</v>
      </c>
      <c r="G401" s="12">
        <v>2</v>
      </c>
      <c r="H401" s="14" t="s">
        <v>93</v>
      </c>
      <c r="I401" s="14" t="s">
        <v>94</v>
      </c>
      <c r="J401" s="14" t="s">
        <v>95</v>
      </c>
      <c r="K401" s="12">
        <v>28</v>
      </c>
      <c r="L401" s="16">
        <v>59</v>
      </c>
      <c r="M401" s="12">
        <v>4</v>
      </c>
      <c r="N401" s="12">
        <v>2</v>
      </c>
      <c r="O401" s="12">
        <v>11</v>
      </c>
      <c r="P401" s="15">
        <v>10</v>
      </c>
      <c r="Q401" s="15">
        <v>6</v>
      </c>
      <c r="R401" s="12">
        <v>0</v>
      </c>
      <c r="S401" s="12">
        <v>0</v>
      </c>
      <c r="T401" s="12">
        <v>0</v>
      </c>
      <c r="U401" s="12">
        <v>0</v>
      </c>
      <c r="V401" s="12">
        <v>1</v>
      </c>
      <c r="W401" s="13" t="e">
        <f t="shared" ca="1" si="24"/>
        <v>#NAME?</v>
      </c>
      <c r="X401" s="38" t="e">
        <f t="shared" ca="1" si="25"/>
        <v>#NAME?</v>
      </c>
      <c r="Y401" s="38">
        <v>4150</v>
      </c>
      <c r="Z401" s="39">
        <v>400</v>
      </c>
      <c r="AB401" s="19" t="e">
        <f t="shared" ca="1" si="26"/>
        <v>#NAME?</v>
      </c>
      <c r="AC401" s="15">
        <v>2</v>
      </c>
      <c r="AE401" s="19" t="e">
        <f t="shared" ca="1" si="27"/>
        <v>#NAME?</v>
      </c>
    </row>
    <row r="402" spans="1:31" x14ac:dyDescent="0.25">
      <c r="A402" s="9" t="s">
        <v>90</v>
      </c>
      <c r="B402" s="10">
        <v>202</v>
      </c>
      <c r="C402" s="12">
        <v>202195</v>
      </c>
      <c r="D402" s="14" t="s">
        <v>99</v>
      </c>
      <c r="E402" s="14" t="s">
        <v>91</v>
      </c>
      <c r="F402" s="14" t="s">
        <v>92</v>
      </c>
      <c r="G402" s="12">
        <v>2</v>
      </c>
      <c r="H402" s="14" t="s">
        <v>93</v>
      </c>
      <c r="I402" s="14" t="s">
        <v>94</v>
      </c>
      <c r="J402" s="14" t="s">
        <v>95</v>
      </c>
      <c r="K402" s="12">
        <v>11</v>
      </c>
      <c r="L402" s="16">
        <v>64</v>
      </c>
      <c r="M402" s="12">
        <v>2</v>
      </c>
      <c r="N402" s="12">
        <v>3</v>
      </c>
      <c r="O402" s="12">
        <v>7</v>
      </c>
      <c r="P402" s="15">
        <v>2</v>
      </c>
      <c r="Q402" s="15">
        <v>1</v>
      </c>
      <c r="R402" s="12">
        <v>7</v>
      </c>
      <c r="S402" s="12">
        <v>6</v>
      </c>
      <c r="T402" s="12">
        <v>7</v>
      </c>
      <c r="U402" s="12">
        <v>6</v>
      </c>
      <c r="V402" s="12">
        <v>1</v>
      </c>
      <c r="W402" s="13" t="e">
        <f t="shared" ca="1" si="24"/>
        <v>#NAME?</v>
      </c>
      <c r="X402" s="38" t="e">
        <f t="shared" ca="1" si="25"/>
        <v>#NAME?</v>
      </c>
      <c r="Y402" s="38">
        <v>4157</v>
      </c>
      <c r="Z402" s="39">
        <v>401</v>
      </c>
      <c r="AB402" s="19" t="e">
        <f t="shared" ca="1" si="26"/>
        <v>#NAME?</v>
      </c>
      <c r="AC402" s="15">
        <v>9</v>
      </c>
      <c r="AE402" s="19" t="e">
        <f t="shared" ca="1" si="27"/>
        <v>#NAME?</v>
      </c>
    </row>
    <row r="403" spans="1:31" x14ac:dyDescent="0.25">
      <c r="A403" s="9" t="s">
        <v>90</v>
      </c>
      <c r="B403" s="10">
        <v>202</v>
      </c>
      <c r="C403" s="12">
        <v>202332</v>
      </c>
      <c r="D403" s="14" t="s">
        <v>99</v>
      </c>
      <c r="E403" s="14" t="s">
        <v>91</v>
      </c>
      <c r="F403" s="14" t="s">
        <v>92</v>
      </c>
      <c r="G403" s="12">
        <v>3</v>
      </c>
      <c r="H403" s="14" t="s">
        <v>93</v>
      </c>
      <c r="I403" s="14" t="s">
        <v>94</v>
      </c>
      <c r="J403" s="14" t="s">
        <v>95</v>
      </c>
      <c r="K403" s="12">
        <v>8</v>
      </c>
      <c r="L403" s="16">
        <v>62</v>
      </c>
      <c r="M403" s="12">
        <v>3</v>
      </c>
      <c r="N403" s="12">
        <v>1</v>
      </c>
      <c r="O403" s="12">
        <v>3</v>
      </c>
      <c r="P403" s="15">
        <v>1</v>
      </c>
      <c r="Q403" s="15">
        <v>0</v>
      </c>
      <c r="R403" s="12">
        <v>1</v>
      </c>
      <c r="S403" s="12">
        <v>0</v>
      </c>
      <c r="T403" s="12">
        <v>1</v>
      </c>
      <c r="U403" s="12">
        <v>0</v>
      </c>
      <c r="V403" s="12">
        <v>1</v>
      </c>
      <c r="W403" s="13" t="e">
        <f t="shared" ca="1" si="24"/>
        <v>#NAME?</v>
      </c>
      <c r="X403" s="38" t="e">
        <f t="shared" ca="1" si="25"/>
        <v>#NAME?</v>
      </c>
      <c r="Y403" s="38">
        <v>4180</v>
      </c>
      <c r="Z403" s="39">
        <v>402</v>
      </c>
      <c r="AB403" s="19" t="e">
        <f t="shared" ca="1" si="26"/>
        <v>#NAME?</v>
      </c>
      <c r="AC403" s="15">
        <v>2</v>
      </c>
      <c r="AE403" s="19" t="e">
        <f t="shared" ca="1" si="27"/>
        <v>#NAME?</v>
      </c>
    </row>
    <row r="404" spans="1:31" x14ac:dyDescent="0.25">
      <c r="A404" s="9" t="s">
        <v>90</v>
      </c>
      <c r="B404" s="10">
        <v>202</v>
      </c>
      <c r="C404" s="12">
        <v>202229</v>
      </c>
      <c r="D404" s="14" t="s">
        <v>99</v>
      </c>
      <c r="E404" s="14" t="s">
        <v>91</v>
      </c>
      <c r="F404" s="14" t="s">
        <v>92</v>
      </c>
      <c r="G404" s="12">
        <v>2</v>
      </c>
      <c r="H404" s="14" t="s">
        <v>93</v>
      </c>
      <c r="I404" s="14" t="s">
        <v>94</v>
      </c>
      <c r="J404" s="14" t="s">
        <v>95</v>
      </c>
      <c r="K404" s="12">
        <v>14</v>
      </c>
      <c r="L404" s="16">
        <v>43</v>
      </c>
      <c r="M404" s="12">
        <v>5</v>
      </c>
      <c r="N404" s="12">
        <v>4</v>
      </c>
      <c r="O404" s="12">
        <v>23</v>
      </c>
      <c r="P404" s="15">
        <v>8</v>
      </c>
      <c r="Q404" s="15">
        <v>2</v>
      </c>
      <c r="R404" s="12">
        <v>15</v>
      </c>
      <c r="S404" s="12">
        <v>7</v>
      </c>
      <c r="T404" s="12">
        <v>15</v>
      </c>
      <c r="U404" s="12">
        <v>7</v>
      </c>
      <c r="V404" s="12">
        <v>1</v>
      </c>
      <c r="W404" s="13" t="e">
        <f t="shared" ca="1" si="24"/>
        <v>#NAME?</v>
      </c>
      <c r="X404" s="38" t="e">
        <f t="shared" ca="1" si="25"/>
        <v>#NAME?</v>
      </c>
      <c r="Y404" s="38">
        <v>4182</v>
      </c>
      <c r="Z404" s="39">
        <v>403</v>
      </c>
      <c r="AB404" s="19" t="e">
        <f t="shared" ca="1" si="26"/>
        <v>#NAME?</v>
      </c>
      <c r="AC404" s="15">
        <v>2</v>
      </c>
      <c r="AE404" s="19" t="e">
        <f t="shared" ca="1" si="27"/>
        <v>#NAME?</v>
      </c>
    </row>
    <row r="405" spans="1:31" x14ac:dyDescent="0.25">
      <c r="A405" s="9" t="s">
        <v>90</v>
      </c>
      <c r="B405" s="10">
        <v>202</v>
      </c>
      <c r="C405" s="12">
        <v>202719</v>
      </c>
      <c r="D405" s="14" t="s">
        <v>99</v>
      </c>
      <c r="E405" s="14" t="s">
        <v>91</v>
      </c>
      <c r="F405" s="14" t="s">
        <v>92</v>
      </c>
      <c r="G405" s="12">
        <v>4</v>
      </c>
      <c r="H405" s="14" t="s">
        <v>93</v>
      </c>
      <c r="I405" s="14" t="s">
        <v>94</v>
      </c>
      <c r="J405" s="14" t="s">
        <v>95</v>
      </c>
      <c r="K405" s="12">
        <v>14</v>
      </c>
      <c r="L405" s="16">
        <v>15</v>
      </c>
      <c r="M405" s="12">
        <v>5</v>
      </c>
      <c r="N405" s="10">
        <v>4</v>
      </c>
      <c r="O405" s="12">
        <v>3</v>
      </c>
      <c r="P405" s="15">
        <v>2</v>
      </c>
      <c r="Q405" s="15">
        <v>2</v>
      </c>
      <c r="R405" s="12">
        <v>0</v>
      </c>
      <c r="S405" s="12">
        <v>0</v>
      </c>
      <c r="T405" s="12">
        <v>0</v>
      </c>
      <c r="U405" s="12">
        <v>0</v>
      </c>
      <c r="V405" s="12">
        <v>1</v>
      </c>
      <c r="W405" s="13" t="e">
        <f t="shared" ca="1" si="24"/>
        <v>#NAME?</v>
      </c>
      <c r="X405" s="38" t="e">
        <f t="shared" ca="1" si="25"/>
        <v>#NAME?</v>
      </c>
      <c r="Y405" s="38">
        <v>4197</v>
      </c>
      <c r="Z405" s="39">
        <v>404</v>
      </c>
      <c r="AB405" s="19" t="e">
        <f t="shared" ca="1" si="26"/>
        <v>#NAME?</v>
      </c>
      <c r="AC405" s="15">
        <v>9</v>
      </c>
      <c r="AE405" s="19" t="e">
        <f t="shared" ca="1" si="27"/>
        <v>#NAME?</v>
      </c>
    </row>
    <row r="406" spans="1:31" x14ac:dyDescent="0.25">
      <c r="A406" s="9" t="s">
        <v>90</v>
      </c>
      <c r="B406" s="10">
        <v>202</v>
      </c>
      <c r="C406" s="12">
        <v>202474</v>
      </c>
      <c r="D406" s="14" t="s">
        <v>99</v>
      </c>
      <c r="E406" s="14" t="s">
        <v>91</v>
      </c>
      <c r="F406" s="14" t="s">
        <v>92</v>
      </c>
      <c r="G406" s="12">
        <v>4</v>
      </c>
      <c r="H406" s="14" t="s">
        <v>93</v>
      </c>
      <c r="I406" s="14" t="s">
        <v>94</v>
      </c>
      <c r="J406" s="14" t="s">
        <v>95</v>
      </c>
      <c r="K406" s="12">
        <v>9</v>
      </c>
      <c r="L406" s="16">
        <v>36</v>
      </c>
      <c r="M406" s="12">
        <v>3</v>
      </c>
      <c r="N406" s="10">
        <v>3</v>
      </c>
      <c r="O406" s="12">
        <v>3</v>
      </c>
      <c r="P406" s="15">
        <v>3</v>
      </c>
      <c r="Q406" s="15">
        <v>3</v>
      </c>
      <c r="R406" s="12">
        <v>2</v>
      </c>
      <c r="S406" s="12">
        <v>1</v>
      </c>
      <c r="T406" s="12">
        <v>2</v>
      </c>
      <c r="U406" s="12">
        <v>0</v>
      </c>
      <c r="V406" s="12">
        <v>1</v>
      </c>
      <c r="W406" s="13" t="e">
        <f t="shared" ca="1" si="24"/>
        <v>#NAME?</v>
      </c>
      <c r="X406" s="38" t="e">
        <f t="shared" ca="1" si="25"/>
        <v>#NAME?</v>
      </c>
      <c r="Y406" s="38">
        <v>4202</v>
      </c>
      <c r="Z406" s="39">
        <v>405</v>
      </c>
      <c r="AB406" s="19" t="e">
        <f t="shared" ca="1" si="26"/>
        <v>#NAME?</v>
      </c>
      <c r="AC406" s="15">
        <v>9</v>
      </c>
      <c r="AE406" s="19" t="e">
        <f t="shared" ca="1" si="27"/>
        <v>#NAME?</v>
      </c>
    </row>
    <row r="407" spans="1:31" x14ac:dyDescent="0.25">
      <c r="A407" s="9" t="s">
        <v>90</v>
      </c>
      <c r="B407" s="10">
        <v>202</v>
      </c>
      <c r="C407" s="12">
        <v>202357</v>
      </c>
      <c r="D407" s="14" t="s">
        <v>99</v>
      </c>
      <c r="E407" s="14" t="s">
        <v>91</v>
      </c>
      <c r="F407" s="14" t="s">
        <v>92</v>
      </c>
      <c r="G407" s="12">
        <v>3</v>
      </c>
      <c r="H407" s="14" t="s">
        <v>93</v>
      </c>
      <c r="I407" s="14" t="s">
        <v>94</v>
      </c>
      <c r="J407" s="14" t="s">
        <v>95</v>
      </c>
      <c r="K407" s="12">
        <v>18</v>
      </c>
      <c r="L407" s="16">
        <v>67</v>
      </c>
      <c r="M407" s="12">
        <v>2</v>
      </c>
      <c r="N407" s="10">
        <v>4</v>
      </c>
      <c r="O407" s="12">
        <v>1</v>
      </c>
      <c r="P407" s="15">
        <v>1</v>
      </c>
      <c r="Q407" s="15">
        <v>1</v>
      </c>
      <c r="R407" s="12">
        <v>0</v>
      </c>
      <c r="S407" s="12">
        <v>0</v>
      </c>
      <c r="T407" s="12">
        <v>0</v>
      </c>
      <c r="U407" s="12">
        <v>0</v>
      </c>
      <c r="V407" s="12">
        <v>1</v>
      </c>
      <c r="W407" s="13" t="e">
        <f t="shared" ca="1" si="24"/>
        <v>#NAME?</v>
      </c>
      <c r="X407" s="38" t="e">
        <f t="shared" ca="1" si="25"/>
        <v>#NAME?</v>
      </c>
      <c r="Y407" s="38">
        <v>4204</v>
      </c>
      <c r="Z407" s="39">
        <v>406</v>
      </c>
      <c r="AB407" s="19" t="e">
        <f t="shared" ca="1" si="26"/>
        <v>#NAME?</v>
      </c>
      <c r="AC407" s="15">
        <v>9</v>
      </c>
      <c r="AE407" s="19" t="e">
        <f t="shared" ca="1" si="27"/>
        <v>#NAME?</v>
      </c>
    </row>
    <row r="408" spans="1:31" x14ac:dyDescent="0.25">
      <c r="A408" s="9" t="s">
        <v>90</v>
      </c>
      <c r="B408" s="10">
        <v>202</v>
      </c>
      <c r="C408" s="12">
        <v>202805</v>
      </c>
      <c r="D408" s="14" t="s">
        <v>99</v>
      </c>
      <c r="E408" s="14" t="s">
        <v>91</v>
      </c>
      <c r="F408" s="14" t="s">
        <v>92</v>
      </c>
      <c r="G408" s="12">
        <v>6</v>
      </c>
      <c r="H408" s="14" t="s">
        <v>93</v>
      </c>
      <c r="I408" s="14" t="s">
        <v>94</v>
      </c>
      <c r="J408" s="14" t="s">
        <v>95</v>
      </c>
      <c r="K408" s="12">
        <v>2</v>
      </c>
      <c r="L408" s="16">
        <v>58</v>
      </c>
      <c r="M408" s="12">
        <v>6</v>
      </c>
      <c r="N408" s="12">
        <v>2</v>
      </c>
      <c r="O408" s="12">
        <v>7</v>
      </c>
      <c r="P408" s="15">
        <v>0</v>
      </c>
      <c r="Q408" s="15">
        <v>0</v>
      </c>
      <c r="R408" s="12">
        <v>1</v>
      </c>
      <c r="S408" s="12">
        <v>0</v>
      </c>
      <c r="T408" s="12">
        <v>1</v>
      </c>
      <c r="U408" s="12">
        <v>0</v>
      </c>
      <c r="V408" s="12">
        <v>1</v>
      </c>
      <c r="W408" s="13" t="e">
        <f t="shared" ca="1" si="24"/>
        <v>#NAME?</v>
      </c>
      <c r="X408" s="38" t="e">
        <f t="shared" ca="1" si="25"/>
        <v>#NAME?</v>
      </c>
      <c r="Y408" s="38">
        <v>4206</v>
      </c>
      <c r="Z408" s="39">
        <v>407</v>
      </c>
      <c r="AB408" s="19" t="e">
        <f t="shared" ca="1" si="26"/>
        <v>#NAME?</v>
      </c>
      <c r="AC408" s="15">
        <v>9</v>
      </c>
      <c r="AE408" s="19" t="e">
        <f t="shared" ca="1" si="27"/>
        <v>#NAME?</v>
      </c>
    </row>
    <row r="409" spans="1:31" x14ac:dyDescent="0.25">
      <c r="A409" s="9" t="s">
        <v>90</v>
      </c>
      <c r="B409" s="10">
        <v>202</v>
      </c>
      <c r="C409" s="12">
        <v>202738</v>
      </c>
      <c r="D409" s="14" t="s">
        <v>99</v>
      </c>
      <c r="E409" s="14" t="s">
        <v>91</v>
      </c>
      <c r="F409" s="14" t="s">
        <v>92</v>
      </c>
      <c r="G409" s="12">
        <v>5</v>
      </c>
      <c r="H409" s="14" t="s">
        <v>93</v>
      </c>
      <c r="I409" s="14" t="s">
        <v>94</v>
      </c>
      <c r="J409" s="14" t="s">
        <v>95</v>
      </c>
      <c r="K409" s="12">
        <v>17</v>
      </c>
      <c r="L409" s="16">
        <v>29</v>
      </c>
      <c r="M409" s="12">
        <v>1</v>
      </c>
      <c r="N409" s="12">
        <v>2</v>
      </c>
      <c r="O409" s="12">
        <v>35</v>
      </c>
      <c r="P409" s="15">
        <v>22</v>
      </c>
      <c r="Q409" s="15">
        <v>20</v>
      </c>
      <c r="R409" s="12">
        <v>24</v>
      </c>
      <c r="S409" s="12">
        <v>12</v>
      </c>
      <c r="T409" s="12">
        <v>24</v>
      </c>
      <c r="U409" s="12">
        <v>12</v>
      </c>
      <c r="V409" s="12">
        <v>1</v>
      </c>
      <c r="W409" s="13" t="e">
        <f t="shared" ca="1" si="24"/>
        <v>#NAME?</v>
      </c>
      <c r="X409" s="38" t="e">
        <f t="shared" ca="1" si="25"/>
        <v>#NAME?</v>
      </c>
      <c r="Y409" s="38">
        <v>4207</v>
      </c>
      <c r="Z409" s="39">
        <v>408</v>
      </c>
      <c r="AB409" s="19" t="e">
        <f t="shared" ca="1" si="26"/>
        <v>#NAME?</v>
      </c>
      <c r="AC409" s="15">
        <v>9</v>
      </c>
      <c r="AE409" s="19" t="e">
        <f t="shared" ca="1" si="27"/>
        <v>#NAME?</v>
      </c>
    </row>
    <row r="410" spans="1:31" x14ac:dyDescent="0.25">
      <c r="A410" s="9" t="s">
        <v>90</v>
      </c>
      <c r="B410" s="10">
        <v>202</v>
      </c>
      <c r="C410" s="12">
        <v>202384</v>
      </c>
      <c r="D410" s="14" t="s">
        <v>99</v>
      </c>
      <c r="E410" s="14" t="s">
        <v>91</v>
      </c>
      <c r="F410" s="14" t="s">
        <v>92</v>
      </c>
      <c r="G410" s="12">
        <v>3</v>
      </c>
      <c r="H410" s="14" t="s">
        <v>93</v>
      </c>
      <c r="I410" s="14" t="s">
        <v>94</v>
      </c>
      <c r="J410" s="14" t="s">
        <v>95</v>
      </c>
      <c r="K410" s="12">
        <v>5</v>
      </c>
      <c r="L410" s="16">
        <v>45</v>
      </c>
      <c r="M410" s="12">
        <v>5</v>
      </c>
      <c r="N410" s="10">
        <v>2</v>
      </c>
      <c r="O410" s="12">
        <v>3</v>
      </c>
      <c r="P410" s="15">
        <v>1</v>
      </c>
      <c r="Q410" s="15">
        <v>1</v>
      </c>
      <c r="R410" s="12">
        <v>0</v>
      </c>
      <c r="S410" s="12">
        <v>0</v>
      </c>
      <c r="T410" s="12">
        <v>0</v>
      </c>
      <c r="U410" s="12">
        <v>0</v>
      </c>
      <c r="V410" s="12">
        <v>1</v>
      </c>
      <c r="W410" s="13" t="e">
        <f t="shared" ca="1" si="24"/>
        <v>#NAME?</v>
      </c>
      <c r="X410" s="38" t="e">
        <f t="shared" ca="1" si="25"/>
        <v>#NAME?</v>
      </c>
      <c r="Y410" s="38">
        <v>4212</v>
      </c>
      <c r="Z410" s="39">
        <v>409</v>
      </c>
      <c r="AB410" s="19" t="e">
        <f t="shared" ca="1" si="26"/>
        <v>#NAME?</v>
      </c>
      <c r="AC410" s="15">
        <v>2</v>
      </c>
      <c r="AE410" s="19" t="e">
        <f t="shared" ca="1" si="27"/>
        <v>#NAME?</v>
      </c>
    </row>
    <row r="411" spans="1:31" x14ac:dyDescent="0.25">
      <c r="A411" s="9" t="s">
        <v>90</v>
      </c>
      <c r="B411" s="10">
        <v>202</v>
      </c>
      <c r="C411" s="12">
        <v>202832</v>
      </c>
      <c r="D411" s="14" t="s">
        <v>99</v>
      </c>
      <c r="E411" s="14" t="s">
        <v>91</v>
      </c>
      <c r="F411" s="14" t="s">
        <v>92</v>
      </c>
      <c r="G411" s="12">
        <v>6</v>
      </c>
      <c r="H411" s="14" t="s">
        <v>93</v>
      </c>
      <c r="I411" s="14" t="s">
        <v>94</v>
      </c>
      <c r="J411" s="14" t="s">
        <v>95</v>
      </c>
      <c r="K411" s="12">
        <v>17</v>
      </c>
      <c r="L411" s="16">
        <v>13</v>
      </c>
      <c r="M411" s="12">
        <v>6</v>
      </c>
      <c r="N411" s="12">
        <v>1</v>
      </c>
      <c r="O411" s="12">
        <v>4</v>
      </c>
      <c r="P411" s="15">
        <v>4</v>
      </c>
      <c r="Q411" s="15">
        <v>0</v>
      </c>
      <c r="R411" s="12">
        <v>4</v>
      </c>
      <c r="S411" s="12">
        <v>2</v>
      </c>
      <c r="T411" s="12">
        <v>4</v>
      </c>
      <c r="U411" s="12">
        <v>2</v>
      </c>
      <c r="V411" s="12">
        <v>1</v>
      </c>
      <c r="W411" s="13" t="e">
        <f t="shared" ca="1" si="24"/>
        <v>#NAME?</v>
      </c>
      <c r="X411" s="38" t="e">
        <f t="shared" ca="1" si="25"/>
        <v>#NAME?</v>
      </c>
      <c r="Y411" s="38">
        <v>4236</v>
      </c>
      <c r="Z411" s="39">
        <v>410</v>
      </c>
      <c r="AB411" s="19" t="e">
        <f t="shared" ca="1" si="26"/>
        <v>#NAME?</v>
      </c>
      <c r="AC411" s="15">
        <v>9</v>
      </c>
      <c r="AE411" s="19" t="e">
        <f t="shared" ca="1" si="27"/>
        <v>#NAME?</v>
      </c>
    </row>
    <row r="412" spans="1:31" x14ac:dyDescent="0.25">
      <c r="A412" s="9" t="s">
        <v>90</v>
      </c>
      <c r="B412" s="10">
        <v>202</v>
      </c>
      <c r="C412" s="12">
        <v>202029</v>
      </c>
      <c r="D412" s="14" t="s">
        <v>99</v>
      </c>
      <c r="E412" s="14" t="s">
        <v>91</v>
      </c>
      <c r="F412" s="14" t="s">
        <v>92</v>
      </c>
      <c r="G412" s="12">
        <v>1</v>
      </c>
      <c r="H412" s="14" t="s">
        <v>93</v>
      </c>
      <c r="I412" s="14" t="s">
        <v>94</v>
      </c>
      <c r="J412" s="14" t="s">
        <v>95</v>
      </c>
      <c r="K412" s="12">
        <v>8</v>
      </c>
      <c r="L412" s="16">
        <v>13</v>
      </c>
      <c r="M412" s="12">
        <v>5</v>
      </c>
      <c r="N412" s="12">
        <v>3</v>
      </c>
      <c r="O412" s="12">
        <v>1</v>
      </c>
      <c r="P412" s="15">
        <v>1</v>
      </c>
      <c r="Q412" s="15">
        <v>1</v>
      </c>
      <c r="R412" s="12">
        <v>1</v>
      </c>
      <c r="S412" s="12">
        <v>1</v>
      </c>
      <c r="T412" s="12">
        <v>1</v>
      </c>
      <c r="U412" s="12">
        <v>1</v>
      </c>
      <c r="V412" s="12">
        <v>1</v>
      </c>
      <c r="W412" s="13" t="e">
        <f t="shared" ca="1" si="24"/>
        <v>#NAME?</v>
      </c>
      <c r="X412" s="38" t="e">
        <f t="shared" ca="1" si="25"/>
        <v>#NAME?</v>
      </c>
      <c r="Y412" s="38">
        <v>4240</v>
      </c>
      <c r="Z412" s="39">
        <v>411</v>
      </c>
      <c r="AB412" s="19" t="e">
        <f t="shared" ca="1" si="26"/>
        <v>#NAME?</v>
      </c>
      <c r="AC412" s="15">
        <v>2</v>
      </c>
      <c r="AE412" s="19" t="e">
        <f t="shared" ca="1" si="27"/>
        <v>#NAME?</v>
      </c>
    </row>
    <row r="413" spans="1:31" x14ac:dyDescent="0.25">
      <c r="A413" s="9" t="s">
        <v>90</v>
      </c>
      <c r="B413" s="10">
        <v>202</v>
      </c>
      <c r="C413" s="12">
        <v>202422</v>
      </c>
      <c r="D413" s="14" t="s">
        <v>99</v>
      </c>
      <c r="E413" s="14" t="s">
        <v>91</v>
      </c>
      <c r="F413" s="14" t="s">
        <v>92</v>
      </c>
      <c r="G413" s="12">
        <v>3</v>
      </c>
      <c r="H413" s="14" t="s">
        <v>93</v>
      </c>
      <c r="I413" s="14" t="s">
        <v>94</v>
      </c>
      <c r="J413" s="14" t="s">
        <v>95</v>
      </c>
      <c r="K413" s="12">
        <v>1</v>
      </c>
      <c r="L413" s="16">
        <v>53</v>
      </c>
      <c r="M413" s="12">
        <v>4</v>
      </c>
      <c r="N413" s="10">
        <v>3</v>
      </c>
      <c r="O413" s="12">
        <v>21</v>
      </c>
      <c r="P413" s="15">
        <v>12</v>
      </c>
      <c r="Q413" s="15">
        <v>7</v>
      </c>
      <c r="R413" s="12">
        <v>0</v>
      </c>
      <c r="S413" s="12">
        <v>0</v>
      </c>
      <c r="T413" s="12">
        <v>0</v>
      </c>
      <c r="U413" s="12">
        <v>0</v>
      </c>
      <c r="V413" s="12">
        <v>1</v>
      </c>
      <c r="W413" s="13" t="e">
        <f t="shared" ca="1" si="24"/>
        <v>#NAME?</v>
      </c>
      <c r="X413" s="38" t="e">
        <f t="shared" ca="1" si="25"/>
        <v>#NAME?</v>
      </c>
      <c r="Y413" s="38">
        <v>4245</v>
      </c>
      <c r="Z413" s="39">
        <v>412</v>
      </c>
      <c r="AB413" s="19" t="e">
        <f t="shared" ca="1" si="26"/>
        <v>#NAME?</v>
      </c>
      <c r="AC413" s="15">
        <v>9</v>
      </c>
      <c r="AE413" s="19" t="e">
        <f t="shared" ca="1" si="27"/>
        <v>#NAME?</v>
      </c>
    </row>
    <row r="414" spans="1:31" x14ac:dyDescent="0.25">
      <c r="A414" s="9" t="s">
        <v>90</v>
      </c>
      <c r="B414" s="10">
        <v>202</v>
      </c>
      <c r="C414" s="12">
        <v>202608</v>
      </c>
      <c r="D414" s="14" t="s">
        <v>99</v>
      </c>
      <c r="E414" s="14" t="s">
        <v>91</v>
      </c>
      <c r="F414" s="14" t="s">
        <v>92</v>
      </c>
      <c r="G414" s="12">
        <v>4</v>
      </c>
      <c r="H414" s="14" t="s">
        <v>93</v>
      </c>
      <c r="I414" s="14" t="s">
        <v>94</v>
      </c>
      <c r="J414" s="14" t="s">
        <v>95</v>
      </c>
      <c r="K414" s="12">
        <v>12</v>
      </c>
      <c r="L414" s="16">
        <v>61</v>
      </c>
      <c r="M414" s="12">
        <v>1</v>
      </c>
      <c r="N414" s="10">
        <v>3</v>
      </c>
      <c r="O414" s="12">
        <v>22</v>
      </c>
      <c r="P414" s="15">
        <v>9</v>
      </c>
      <c r="Q414" s="15">
        <v>5</v>
      </c>
      <c r="R414" s="12">
        <v>8</v>
      </c>
      <c r="S414" s="12">
        <v>2</v>
      </c>
      <c r="T414" s="12">
        <v>8</v>
      </c>
      <c r="U414" s="12">
        <v>2</v>
      </c>
      <c r="V414" s="12">
        <v>1</v>
      </c>
      <c r="W414" s="13" t="e">
        <f t="shared" ca="1" si="24"/>
        <v>#NAME?</v>
      </c>
      <c r="X414" s="38" t="e">
        <f t="shared" ca="1" si="25"/>
        <v>#NAME?</v>
      </c>
      <c r="Y414" s="38">
        <v>4253</v>
      </c>
      <c r="Z414" s="39">
        <v>413</v>
      </c>
      <c r="AB414" s="19" t="e">
        <f t="shared" ca="1" si="26"/>
        <v>#NAME?</v>
      </c>
      <c r="AC414" s="15">
        <v>9</v>
      </c>
      <c r="AE414" s="19" t="e">
        <f t="shared" ca="1" si="27"/>
        <v>#NAME?</v>
      </c>
    </row>
    <row r="415" spans="1:31" x14ac:dyDescent="0.25">
      <c r="A415" s="9" t="s">
        <v>90</v>
      </c>
      <c r="B415" s="10">
        <v>202</v>
      </c>
      <c r="C415" s="12">
        <v>202334</v>
      </c>
      <c r="D415" s="14" t="s">
        <v>99</v>
      </c>
      <c r="E415" s="14" t="s">
        <v>91</v>
      </c>
      <c r="F415" s="14" t="s">
        <v>92</v>
      </c>
      <c r="G415" s="12">
        <v>3</v>
      </c>
      <c r="H415" s="14" t="s">
        <v>93</v>
      </c>
      <c r="I415" s="14" t="s">
        <v>94</v>
      </c>
      <c r="J415" s="14" t="s">
        <v>95</v>
      </c>
      <c r="K415" s="12">
        <v>13</v>
      </c>
      <c r="L415" s="16">
        <v>12</v>
      </c>
      <c r="M415" s="12">
        <v>2</v>
      </c>
      <c r="N415" s="12">
        <v>3</v>
      </c>
      <c r="O415" s="12">
        <v>15</v>
      </c>
      <c r="P415" s="15">
        <v>14</v>
      </c>
      <c r="Q415" s="15">
        <v>12</v>
      </c>
      <c r="R415" s="12">
        <v>6</v>
      </c>
      <c r="S415" s="12">
        <v>0</v>
      </c>
      <c r="T415" s="12">
        <v>6</v>
      </c>
      <c r="U415" s="12">
        <v>0</v>
      </c>
      <c r="V415" s="12">
        <v>1</v>
      </c>
      <c r="W415" s="13" t="e">
        <f t="shared" ca="1" si="24"/>
        <v>#NAME?</v>
      </c>
      <c r="X415" s="38" t="e">
        <f t="shared" ca="1" si="25"/>
        <v>#NAME?</v>
      </c>
      <c r="Y415" s="38">
        <v>4262</v>
      </c>
      <c r="Z415" s="39">
        <v>414</v>
      </c>
      <c r="AB415" s="19" t="e">
        <f t="shared" ca="1" si="26"/>
        <v>#NAME?</v>
      </c>
      <c r="AC415" s="15">
        <v>9</v>
      </c>
      <c r="AE415" s="19" t="e">
        <f t="shared" ca="1" si="27"/>
        <v>#NAME?</v>
      </c>
    </row>
    <row r="416" spans="1:31" x14ac:dyDescent="0.25">
      <c r="A416" s="9" t="s">
        <v>90</v>
      </c>
      <c r="B416" s="10">
        <v>202</v>
      </c>
      <c r="C416" s="12">
        <v>202395</v>
      </c>
      <c r="D416" s="14" t="s">
        <v>99</v>
      </c>
      <c r="E416" s="14" t="s">
        <v>91</v>
      </c>
      <c r="F416" s="14" t="s">
        <v>92</v>
      </c>
      <c r="G416" s="12">
        <v>3</v>
      </c>
      <c r="H416" s="14" t="s">
        <v>93</v>
      </c>
      <c r="I416" s="14" t="s">
        <v>94</v>
      </c>
      <c r="J416" s="14" t="s">
        <v>95</v>
      </c>
      <c r="K416" s="12">
        <v>15</v>
      </c>
      <c r="L416" s="16">
        <v>7</v>
      </c>
      <c r="M416" s="12">
        <v>4</v>
      </c>
      <c r="N416" s="12">
        <v>2</v>
      </c>
      <c r="O416" s="10">
        <v>20</v>
      </c>
      <c r="P416" s="15">
        <v>12</v>
      </c>
      <c r="Q416" s="15">
        <v>3</v>
      </c>
      <c r="R416" s="12">
        <v>2</v>
      </c>
      <c r="S416" s="12">
        <v>0</v>
      </c>
      <c r="T416" s="12">
        <v>2</v>
      </c>
      <c r="U416" s="12">
        <v>0</v>
      </c>
      <c r="V416" s="12">
        <v>1</v>
      </c>
      <c r="W416" s="13" t="e">
        <f t="shared" ca="1" si="24"/>
        <v>#NAME?</v>
      </c>
      <c r="X416" s="38" t="e">
        <f t="shared" ca="1" si="25"/>
        <v>#NAME?</v>
      </c>
      <c r="Y416" s="38">
        <v>4278</v>
      </c>
      <c r="Z416" s="39">
        <v>415</v>
      </c>
      <c r="AB416" s="19" t="e">
        <f t="shared" ca="1" si="26"/>
        <v>#NAME?</v>
      </c>
      <c r="AC416" s="15">
        <v>9</v>
      </c>
      <c r="AE416" s="19" t="e">
        <f t="shared" ca="1" si="27"/>
        <v>#NAME?</v>
      </c>
    </row>
    <row r="417" spans="1:32" x14ac:dyDescent="0.25">
      <c r="A417" s="9" t="s">
        <v>90</v>
      </c>
      <c r="B417" s="10">
        <v>202</v>
      </c>
      <c r="C417" s="12">
        <v>202075</v>
      </c>
      <c r="D417" s="14" t="s">
        <v>99</v>
      </c>
      <c r="E417" s="14" t="s">
        <v>91</v>
      </c>
      <c r="F417" s="14" t="s">
        <v>92</v>
      </c>
      <c r="G417" s="12">
        <v>2</v>
      </c>
      <c r="H417" s="14" t="s">
        <v>93</v>
      </c>
      <c r="I417" s="14" t="s">
        <v>94</v>
      </c>
      <c r="J417" s="14" t="s">
        <v>95</v>
      </c>
      <c r="K417" s="12">
        <v>2</v>
      </c>
      <c r="L417" s="16">
        <v>23</v>
      </c>
      <c r="M417" s="12">
        <v>5</v>
      </c>
      <c r="N417" s="12">
        <v>2</v>
      </c>
      <c r="O417" s="12">
        <v>22</v>
      </c>
      <c r="P417" s="15">
        <v>8</v>
      </c>
      <c r="Q417" s="15">
        <v>6</v>
      </c>
      <c r="R417" s="12">
        <v>4</v>
      </c>
      <c r="S417" s="12">
        <v>4</v>
      </c>
      <c r="T417" s="12">
        <v>4</v>
      </c>
      <c r="U417" s="12">
        <v>4</v>
      </c>
      <c r="V417" s="12">
        <v>1</v>
      </c>
      <c r="W417" s="13" t="e">
        <f t="shared" ca="1" si="24"/>
        <v>#NAME?</v>
      </c>
      <c r="X417" s="38" t="e">
        <f t="shared" ca="1" si="25"/>
        <v>#NAME?</v>
      </c>
      <c r="Y417" s="38">
        <v>4284</v>
      </c>
      <c r="Z417" s="39">
        <v>416</v>
      </c>
      <c r="AB417" s="19" t="e">
        <f t="shared" ca="1" si="26"/>
        <v>#NAME?</v>
      </c>
      <c r="AC417" s="15">
        <v>2</v>
      </c>
      <c r="AE417" s="19" t="e">
        <f t="shared" ca="1" si="27"/>
        <v>#NAME?</v>
      </c>
    </row>
    <row r="418" spans="1:32" x14ac:dyDescent="0.25">
      <c r="A418" s="9" t="s">
        <v>90</v>
      </c>
      <c r="B418" s="10">
        <v>202</v>
      </c>
      <c r="C418" s="12">
        <v>202212</v>
      </c>
      <c r="D418" s="14" t="s">
        <v>99</v>
      </c>
      <c r="E418" s="14" t="s">
        <v>91</v>
      </c>
      <c r="F418" s="14" t="s">
        <v>92</v>
      </c>
      <c r="G418" s="12">
        <v>2</v>
      </c>
      <c r="H418" s="14" t="s">
        <v>93</v>
      </c>
      <c r="I418" s="14" t="s">
        <v>94</v>
      </c>
      <c r="J418" s="14" t="s">
        <v>95</v>
      </c>
      <c r="K418" s="12">
        <v>4</v>
      </c>
      <c r="L418" s="16">
        <v>56</v>
      </c>
      <c r="M418" s="12">
        <v>4</v>
      </c>
      <c r="N418" s="12">
        <v>4</v>
      </c>
      <c r="O418" s="12">
        <v>15</v>
      </c>
      <c r="P418" s="15">
        <v>3</v>
      </c>
      <c r="Q418" s="15">
        <v>1</v>
      </c>
      <c r="R418" s="12">
        <v>7</v>
      </c>
      <c r="S418" s="12">
        <v>3</v>
      </c>
      <c r="T418" s="12">
        <v>7</v>
      </c>
      <c r="U418" s="12">
        <v>3</v>
      </c>
      <c r="V418" s="12">
        <v>1</v>
      </c>
      <c r="W418" s="13" t="e">
        <f t="shared" ca="1" si="24"/>
        <v>#NAME?</v>
      </c>
      <c r="X418" s="38" t="e">
        <f t="shared" ca="1" si="25"/>
        <v>#NAME?</v>
      </c>
      <c r="Y418" s="38">
        <v>4292</v>
      </c>
      <c r="Z418" s="39">
        <v>417</v>
      </c>
      <c r="AB418" s="19" t="e">
        <f t="shared" ca="1" si="26"/>
        <v>#NAME?</v>
      </c>
      <c r="AC418" s="15">
        <v>9</v>
      </c>
      <c r="AE418" s="19" t="e">
        <f t="shared" ca="1" si="27"/>
        <v>#NAME?</v>
      </c>
    </row>
    <row r="419" spans="1:32" x14ac:dyDescent="0.25">
      <c r="A419" s="9" t="s">
        <v>90</v>
      </c>
      <c r="B419" s="10">
        <v>202</v>
      </c>
      <c r="C419" s="12">
        <v>202004</v>
      </c>
      <c r="D419" s="14" t="s">
        <v>99</v>
      </c>
      <c r="E419" s="14" t="s">
        <v>91</v>
      </c>
      <c r="F419" s="14" t="s">
        <v>92</v>
      </c>
      <c r="G419" s="12">
        <v>1</v>
      </c>
      <c r="H419" s="14" t="s">
        <v>93</v>
      </c>
      <c r="I419" s="14" t="s">
        <v>94</v>
      </c>
      <c r="J419" s="14" t="s">
        <v>95</v>
      </c>
      <c r="K419" s="12">
        <v>11</v>
      </c>
      <c r="L419" s="16">
        <v>15</v>
      </c>
      <c r="M419" s="12">
        <v>6</v>
      </c>
      <c r="N419" s="12">
        <v>3</v>
      </c>
      <c r="O419" s="12">
        <v>1</v>
      </c>
      <c r="P419" s="15">
        <v>1</v>
      </c>
      <c r="Q419" s="15">
        <v>0</v>
      </c>
      <c r="R419" s="12">
        <v>1</v>
      </c>
      <c r="S419" s="12">
        <v>0</v>
      </c>
      <c r="T419" s="12">
        <v>1</v>
      </c>
      <c r="U419" s="12">
        <v>0</v>
      </c>
      <c r="V419" s="12">
        <v>1</v>
      </c>
      <c r="W419" s="13" t="e">
        <f t="shared" ca="1" si="24"/>
        <v>#NAME?</v>
      </c>
      <c r="X419" s="38" t="e">
        <f t="shared" ca="1" si="25"/>
        <v>#NAME?</v>
      </c>
      <c r="Y419" s="38">
        <v>4295</v>
      </c>
      <c r="Z419" s="39">
        <v>418</v>
      </c>
      <c r="AB419" s="19" t="e">
        <f t="shared" ca="1" si="26"/>
        <v>#NAME?</v>
      </c>
      <c r="AC419" s="15">
        <v>2</v>
      </c>
      <c r="AE419" s="19" t="e">
        <f t="shared" ca="1" si="27"/>
        <v>#NAME?</v>
      </c>
    </row>
    <row r="420" spans="1:32" x14ac:dyDescent="0.25">
      <c r="A420" s="9" t="s">
        <v>90</v>
      </c>
      <c r="B420" s="10">
        <v>202</v>
      </c>
      <c r="C420" s="12">
        <v>202470</v>
      </c>
      <c r="D420" s="14" t="s">
        <v>99</v>
      </c>
      <c r="E420" s="14" t="s">
        <v>91</v>
      </c>
      <c r="F420" s="14" t="s">
        <v>92</v>
      </c>
      <c r="G420" s="12">
        <v>4</v>
      </c>
      <c r="H420" s="14" t="s">
        <v>93</v>
      </c>
      <c r="I420" s="14" t="s">
        <v>94</v>
      </c>
      <c r="J420" s="14" t="s">
        <v>95</v>
      </c>
      <c r="K420" s="12">
        <v>7</v>
      </c>
      <c r="L420" s="16">
        <v>39</v>
      </c>
      <c r="M420" s="12">
        <v>5</v>
      </c>
      <c r="N420" s="12">
        <v>1</v>
      </c>
      <c r="O420" s="12">
        <v>1</v>
      </c>
      <c r="P420" s="15">
        <v>0</v>
      </c>
      <c r="Q420" s="15">
        <v>0</v>
      </c>
      <c r="R420" s="12">
        <v>1</v>
      </c>
      <c r="S420" s="12">
        <v>0</v>
      </c>
      <c r="T420" s="12">
        <v>1</v>
      </c>
      <c r="U420" s="12">
        <v>0</v>
      </c>
      <c r="V420" s="12">
        <v>1</v>
      </c>
      <c r="W420" s="13" t="e">
        <f t="shared" ca="1" si="24"/>
        <v>#NAME?</v>
      </c>
      <c r="X420" s="38" t="e">
        <f t="shared" ca="1" si="25"/>
        <v>#NAME?</v>
      </c>
      <c r="Y420" s="38">
        <v>4311</v>
      </c>
      <c r="Z420" s="39">
        <v>419</v>
      </c>
      <c r="AB420" s="19" t="e">
        <f t="shared" ca="1" si="26"/>
        <v>#NAME?</v>
      </c>
      <c r="AC420" s="15">
        <v>9</v>
      </c>
      <c r="AE420" s="19" t="e">
        <f t="shared" ca="1" si="27"/>
        <v>#NAME?</v>
      </c>
    </row>
    <row r="421" spans="1:32" x14ac:dyDescent="0.25">
      <c r="A421" s="9" t="s">
        <v>90</v>
      </c>
      <c r="B421" s="10">
        <v>202</v>
      </c>
      <c r="C421" s="12">
        <v>202538</v>
      </c>
      <c r="D421" s="14" t="s">
        <v>99</v>
      </c>
      <c r="E421" s="14" t="s">
        <v>91</v>
      </c>
      <c r="F421" s="14" t="s">
        <v>92</v>
      </c>
      <c r="G421" s="12">
        <v>4</v>
      </c>
      <c r="H421" s="14" t="s">
        <v>93</v>
      </c>
      <c r="I421" s="14" t="s">
        <v>94</v>
      </c>
      <c r="J421" s="14" t="s">
        <v>95</v>
      </c>
      <c r="K421" s="12">
        <v>7</v>
      </c>
      <c r="L421" s="16">
        <v>1</v>
      </c>
      <c r="M421" s="12">
        <v>5</v>
      </c>
      <c r="N421" s="12">
        <v>4</v>
      </c>
      <c r="O421" s="10">
        <v>7</v>
      </c>
      <c r="P421" s="15">
        <v>2</v>
      </c>
      <c r="Q421" s="15">
        <v>1</v>
      </c>
      <c r="R421" s="12">
        <v>5</v>
      </c>
      <c r="S421" s="12">
        <v>1</v>
      </c>
      <c r="T421" s="12">
        <v>5</v>
      </c>
      <c r="U421" s="12">
        <v>1</v>
      </c>
      <c r="V421" s="12">
        <v>1</v>
      </c>
      <c r="W421" s="13" t="e">
        <f t="shared" ca="1" si="24"/>
        <v>#NAME?</v>
      </c>
      <c r="X421" s="38" t="e">
        <f t="shared" ca="1" si="25"/>
        <v>#NAME?</v>
      </c>
      <c r="Y421" s="38">
        <v>4315</v>
      </c>
      <c r="Z421" s="39">
        <v>420</v>
      </c>
      <c r="AB421" s="19" t="e">
        <f t="shared" ca="1" si="26"/>
        <v>#NAME?</v>
      </c>
      <c r="AC421" s="15">
        <v>2</v>
      </c>
      <c r="AE421" s="19" t="e">
        <f t="shared" ca="1" si="27"/>
        <v>#NAME?</v>
      </c>
    </row>
    <row r="422" spans="1:32" x14ac:dyDescent="0.25">
      <c r="A422" s="9" t="s">
        <v>90</v>
      </c>
      <c r="B422" s="10">
        <v>202</v>
      </c>
      <c r="C422" s="12">
        <v>202284</v>
      </c>
      <c r="D422" s="14" t="s">
        <v>99</v>
      </c>
      <c r="E422" s="14" t="s">
        <v>91</v>
      </c>
      <c r="F422" s="14" t="s">
        <v>92</v>
      </c>
      <c r="G422" s="12">
        <v>2</v>
      </c>
      <c r="H422" s="14" t="s">
        <v>93</v>
      </c>
      <c r="I422" s="14" t="s">
        <v>94</v>
      </c>
      <c r="J422" s="14" t="s">
        <v>95</v>
      </c>
      <c r="K422" s="12">
        <v>10</v>
      </c>
      <c r="L422" s="16">
        <v>12</v>
      </c>
      <c r="M422" s="12">
        <v>4</v>
      </c>
      <c r="N422" s="12">
        <v>2</v>
      </c>
      <c r="O422" s="12">
        <v>6</v>
      </c>
      <c r="P422" s="15">
        <v>3</v>
      </c>
      <c r="Q422" s="15">
        <v>2</v>
      </c>
      <c r="R422" s="12">
        <v>0</v>
      </c>
      <c r="S422" s="12">
        <v>0</v>
      </c>
      <c r="T422" s="12">
        <v>0</v>
      </c>
      <c r="U422" s="12">
        <v>0</v>
      </c>
      <c r="V422" s="12">
        <v>1</v>
      </c>
      <c r="W422" s="13" t="e">
        <f t="shared" ca="1" si="24"/>
        <v>#NAME?</v>
      </c>
      <c r="X422" s="38" t="e">
        <f t="shared" ca="1" si="25"/>
        <v>#NAME?</v>
      </c>
      <c r="Y422" s="38">
        <v>4318</v>
      </c>
      <c r="Z422" s="39">
        <v>421</v>
      </c>
      <c r="AB422" s="19" t="e">
        <f t="shared" ca="1" si="26"/>
        <v>#NAME?</v>
      </c>
      <c r="AC422" s="15">
        <v>9</v>
      </c>
      <c r="AE422" s="19" t="e">
        <f t="shared" ca="1" si="27"/>
        <v>#NAME?</v>
      </c>
    </row>
    <row r="423" spans="1:32" x14ac:dyDescent="0.25">
      <c r="A423" s="9" t="s">
        <v>90</v>
      </c>
      <c r="B423" s="10">
        <v>202</v>
      </c>
      <c r="C423" s="12">
        <v>202600</v>
      </c>
      <c r="D423" s="14" t="s">
        <v>99</v>
      </c>
      <c r="E423" s="14" t="s">
        <v>91</v>
      </c>
      <c r="F423" s="14" t="s">
        <v>92</v>
      </c>
      <c r="G423" s="12">
        <v>4</v>
      </c>
      <c r="H423" s="14" t="s">
        <v>93</v>
      </c>
      <c r="I423" s="14" t="s">
        <v>94</v>
      </c>
      <c r="J423" s="14" t="s">
        <v>95</v>
      </c>
      <c r="K423" s="12">
        <v>10</v>
      </c>
      <c r="L423" s="16">
        <v>37</v>
      </c>
      <c r="M423" s="12">
        <v>2</v>
      </c>
      <c r="N423" s="12">
        <v>4</v>
      </c>
      <c r="O423" s="12">
        <v>7</v>
      </c>
      <c r="P423" s="15">
        <v>2</v>
      </c>
      <c r="Q423" s="15">
        <v>2</v>
      </c>
      <c r="R423" s="12">
        <v>0</v>
      </c>
      <c r="S423" s="12">
        <v>0</v>
      </c>
      <c r="T423" s="12">
        <v>0</v>
      </c>
      <c r="U423" s="12">
        <v>0</v>
      </c>
      <c r="V423" s="12">
        <v>1</v>
      </c>
      <c r="W423" s="13" t="e">
        <f t="shared" ca="1" si="24"/>
        <v>#NAME?</v>
      </c>
      <c r="X423" s="38" t="e">
        <f t="shared" ca="1" si="25"/>
        <v>#NAME?</v>
      </c>
      <c r="Y423" s="38">
        <v>4326</v>
      </c>
      <c r="Z423" s="39">
        <v>422</v>
      </c>
      <c r="AB423" s="19" t="e">
        <f t="shared" ca="1" si="26"/>
        <v>#NAME?</v>
      </c>
      <c r="AC423" s="15">
        <v>2</v>
      </c>
      <c r="AE423" s="19" t="e">
        <f t="shared" ca="1" si="27"/>
        <v>#NAME?</v>
      </c>
    </row>
    <row r="424" spans="1:32" x14ac:dyDescent="0.25">
      <c r="A424" s="9" t="s">
        <v>90</v>
      </c>
      <c r="B424" s="10">
        <v>202</v>
      </c>
      <c r="C424" s="12">
        <v>202475</v>
      </c>
      <c r="D424" s="14" t="s">
        <v>99</v>
      </c>
      <c r="E424" s="14" t="s">
        <v>91</v>
      </c>
      <c r="F424" s="14" t="s">
        <v>92</v>
      </c>
      <c r="G424" s="12">
        <v>4</v>
      </c>
      <c r="H424" s="14" t="s">
        <v>93</v>
      </c>
      <c r="I424" s="14" t="s">
        <v>94</v>
      </c>
      <c r="J424" s="14" t="s">
        <v>95</v>
      </c>
      <c r="K424" s="12">
        <v>13</v>
      </c>
      <c r="L424" s="16">
        <v>8</v>
      </c>
      <c r="M424" s="12">
        <v>6</v>
      </c>
      <c r="N424" s="12">
        <v>3</v>
      </c>
      <c r="O424" s="10">
        <v>20</v>
      </c>
      <c r="P424" s="15">
        <v>1</v>
      </c>
      <c r="Q424" s="15">
        <v>0</v>
      </c>
      <c r="R424" s="12">
        <v>0</v>
      </c>
      <c r="S424" s="12">
        <v>0</v>
      </c>
      <c r="T424" s="12">
        <v>0</v>
      </c>
      <c r="U424" s="12">
        <v>0</v>
      </c>
      <c r="V424" s="12">
        <v>1</v>
      </c>
      <c r="W424" s="13" t="e">
        <f t="shared" ca="1" si="24"/>
        <v>#NAME?</v>
      </c>
      <c r="X424" s="38" t="e">
        <f t="shared" ca="1" si="25"/>
        <v>#NAME?</v>
      </c>
      <c r="Y424" s="38">
        <v>4328</v>
      </c>
      <c r="Z424" s="39">
        <v>423</v>
      </c>
      <c r="AB424" s="19" t="e">
        <f t="shared" ca="1" si="26"/>
        <v>#NAME?</v>
      </c>
      <c r="AC424" s="15">
        <v>2</v>
      </c>
      <c r="AE424" s="19" t="e">
        <f t="shared" ca="1" si="27"/>
        <v>#NAME?</v>
      </c>
    </row>
    <row r="425" spans="1:32" x14ac:dyDescent="0.25">
      <c r="A425" s="9" t="s">
        <v>90</v>
      </c>
      <c r="B425" s="10">
        <v>202</v>
      </c>
      <c r="C425" s="12">
        <v>202328</v>
      </c>
      <c r="D425" s="14" t="s">
        <v>99</v>
      </c>
      <c r="E425" s="14" t="s">
        <v>91</v>
      </c>
      <c r="F425" s="14" t="s">
        <v>92</v>
      </c>
      <c r="G425" s="12">
        <v>3</v>
      </c>
      <c r="H425" s="14" t="s">
        <v>93</v>
      </c>
      <c r="I425" s="14" t="s">
        <v>94</v>
      </c>
      <c r="J425" s="14" t="s">
        <v>95</v>
      </c>
      <c r="K425" s="12">
        <v>2</v>
      </c>
      <c r="L425" s="16">
        <v>32</v>
      </c>
      <c r="M425" s="12">
        <v>5</v>
      </c>
      <c r="N425" s="12">
        <v>2</v>
      </c>
      <c r="O425" s="12">
        <v>1</v>
      </c>
      <c r="P425" s="15">
        <v>1</v>
      </c>
      <c r="Q425" s="15">
        <v>1</v>
      </c>
      <c r="R425" s="12">
        <v>0</v>
      </c>
      <c r="S425" s="12">
        <v>0</v>
      </c>
      <c r="T425" s="12">
        <v>0</v>
      </c>
      <c r="U425" s="12">
        <v>0</v>
      </c>
      <c r="V425" s="12">
        <v>1</v>
      </c>
      <c r="W425" s="13" t="e">
        <f t="shared" ca="1" si="24"/>
        <v>#NAME?</v>
      </c>
      <c r="X425" s="38" t="e">
        <f t="shared" ca="1" si="25"/>
        <v>#NAME?</v>
      </c>
      <c r="Y425" s="38">
        <v>4333</v>
      </c>
      <c r="Z425" s="39">
        <v>424</v>
      </c>
      <c r="AB425" s="19" t="e">
        <f t="shared" ca="1" si="26"/>
        <v>#NAME?</v>
      </c>
      <c r="AC425" s="15">
        <v>9</v>
      </c>
      <c r="AE425" s="19" t="e">
        <f t="shared" ca="1" si="27"/>
        <v>#NAME?</v>
      </c>
    </row>
    <row r="426" spans="1:32" x14ac:dyDescent="0.25">
      <c r="A426" s="9" t="s">
        <v>90</v>
      </c>
      <c r="B426" s="10">
        <v>202</v>
      </c>
      <c r="C426" s="12">
        <v>202413</v>
      </c>
      <c r="D426" s="14" t="s">
        <v>99</v>
      </c>
      <c r="E426" s="14" t="s">
        <v>91</v>
      </c>
      <c r="F426" s="14" t="s">
        <v>92</v>
      </c>
      <c r="G426" s="12">
        <v>3</v>
      </c>
      <c r="H426" s="14" t="s">
        <v>93</v>
      </c>
      <c r="I426" s="14" t="s">
        <v>94</v>
      </c>
      <c r="J426" s="14" t="s">
        <v>95</v>
      </c>
      <c r="K426" s="12">
        <v>15</v>
      </c>
      <c r="L426" s="16">
        <v>3</v>
      </c>
      <c r="M426" s="12">
        <v>2</v>
      </c>
      <c r="N426" s="12">
        <v>4</v>
      </c>
      <c r="O426" s="12">
        <v>3</v>
      </c>
      <c r="P426" s="15">
        <v>0</v>
      </c>
      <c r="Q426" s="15">
        <v>0</v>
      </c>
      <c r="R426" s="12">
        <v>3</v>
      </c>
      <c r="S426" s="12">
        <v>3</v>
      </c>
      <c r="T426" s="12">
        <v>3</v>
      </c>
      <c r="U426" s="12">
        <v>3</v>
      </c>
      <c r="V426" s="12">
        <v>1</v>
      </c>
      <c r="W426" s="13" t="e">
        <f t="shared" ca="1" si="24"/>
        <v>#NAME?</v>
      </c>
      <c r="X426" s="38" t="e">
        <f t="shared" ca="1" si="25"/>
        <v>#NAME?</v>
      </c>
      <c r="Y426" s="38">
        <v>4344</v>
      </c>
      <c r="Z426" s="39">
        <v>425</v>
      </c>
      <c r="AB426" s="19" t="e">
        <f t="shared" ca="1" si="26"/>
        <v>#NAME?</v>
      </c>
      <c r="AC426" s="15">
        <v>9</v>
      </c>
      <c r="AE426" s="19" t="e">
        <f t="shared" ca="1" si="27"/>
        <v>#NAME?</v>
      </c>
    </row>
    <row r="427" spans="1:32" x14ac:dyDescent="0.25">
      <c r="A427" s="9" t="s">
        <v>90</v>
      </c>
      <c r="B427" s="10">
        <v>202</v>
      </c>
      <c r="C427" s="12">
        <v>202286</v>
      </c>
      <c r="D427" s="14" t="s">
        <v>99</v>
      </c>
      <c r="E427" s="14" t="s">
        <v>91</v>
      </c>
      <c r="F427" s="14" t="s">
        <v>92</v>
      </c>
      <c r="G427" s="12">
        <v>2</v>
      </c>
      <c r="H427" s="14" t="s">
        <v>93</v>
      </c>
      <c r="I427" s="14" t="s">
        <v>94</v>
      </c>
      <c r="J427" s="14" t="s">
        <v>95</v>
      </c>
      <c r="K427" s="12">
        <v>16</v>
      </c>
      <c r="L427" s="16">
        <v>67</v>
      </c>
      <c r="M427" s="12">
        <v>1</v>
      </c>
      <c r="N427" s="10">
        <v>3</v>
      </c>
      <c r="O427" s="12">
        <v>20</v>
      </c>
      <c r="P427" s="15">
        <v>10</v>
      </c>
      <c r="Q427" s="15">
        <v>6</v>
      </c>
      <c r="R427" s="12">
        <v>2</v>
      </c>
      <c r="S427" s="12">
        <v>0</v>
      </c>
      <c r="T427" s="12">
        <v>2</v>
      </c>
      <c r="U427" s="12">
        <v>0</v>
      </c>
      <c r="V427" s="12">
        <v>1</v>
      </c>
      <c r="W427" s="13" t="e">
        <f t="shared" ca="1" si="24"/>
        <v>#NAME?</v>
      </c>
      <c r="X427" s="38" t="e">
        <f t="shared" ca="1" si="25"/>
        <v>#NAME?</v>
      </c>
      <c r="Y427" s="38">
        <v>4349</v>
      </c>
      <c r="Z427" s="39">
        <v>426</v>
      </c>
      <c r="AB427" s="19" t="e">
        <f t="shared" ca="1" si="26"/>
        <v>#NAME?</v>
      </c>
      <c r="AC427" s="15">
        <v>9</v>
      </c>
      <c r="AE427" s="19" t="e">
        <f t="shared" ca="1" si="27"/>
        <v>#NAME?</v>
      </c>
    </row>
    <row r="428" spans="1:32" x14ac:dyDescent="0.25">
      <c r="A428" s="9" t="s">
        <v>90</v>
      </c>
      <c r="B428" s="10">
        <v>202</v>
      </c>
      <c r="C428" s="12">
        <v>202561</v>
      </c>
      <c r="D428" s="14" t="s">
        <v>99</v>
      </c>
      <c r="E428" s="14" t="s">
        <v>91</v>
      </c>
      <c r="F428" s="14" t="s">
        <v>92</v>
      </c>
      <c r="G428" s="12">
        <v>4</v>
      </c>
      <c r="H428" s="14" t="s">
        <v>93</v>
      </c>
      <c r="I428" s="14" t="s">
        <v>94</v>
      </c>
      <c r="J428" s="14" t="s">
        <v>95</v>
      </c>
      <c r="K428" s="12">
        <v>1</v>
      </c>
      <c r="L428" s="16">
        <v>71</v>
      </c>
      <c r="M428" s="12">
        <v>1</v>
      </c>
      <c r="N428" s="12">
        <v>2</v>
      </c>
      <c r="O428" s="10">
        <v>1</v>
      </c>
      <c r="P428" s="15">
        <v>1</v>
      </c>
      <c r="Q428" s="15">
        <v>0</v>
      </c>
      <c r="R428" s="12">
        <v>1</v>
      </c>
      <c r="S428" s="12">
        <v>0</v>
      </c>
      <c r="T428" s="12">
        <v>1</v>
      </c>
      <c r="U428" s="12">
        <v>0</v>
      </c>
      <c r="V428" s="12">
        <v>1</v>
      </c>
      <c r="W428" s="13" t="e">
        <f t="shared" ca="1" si="24"/>
        <v>#NAME?</v>
      </c>
      <c r="X428" s="38" t="e">
        <f t="shared" ca="1" si="25"/>
        <v>#NAME?</v>
      </c>
      <c r="Y428" s="38">
        <v>4353</v>
      </c>
      <c r="Z428" s="39">
        <v>427</v>
      </c>
      <c r="AB428" s="19" t="e">
        <f t="shared" ca="1" si="26"/>
        <v>#NAME?</v>
      </c>
      <c r="AC428" s="15">
        <v>9</v>
      </c>
      <c r="AE428" s="19" t="e">
        <f t="shared" ca="1" si="27"/>
        <v>#NAME?</v>
      </c>
    </row>
    <row r="429" spans="1:32" x14ac:dyDescent="0.25">
      <c r="A429" s="9" t="s">
        <v>90</v>
      </c>
      <c r="B429" s="10">
        <v>202</v>
      </c>
      <c r="C429" s="12">
        <v>202001</v>
      </c>
      <c r="D429" s="14" t="s">
        <v>99</v>
      </c>
      <c r="E429" s="14" t="s">
        <v>91</v>
      </c>
      <c r="F429" s="14" t="s">
        <v>92</v>
      </c>
      <c r="G429" s="12">
        <v>1</v>
      </c>
      <c r="H429" s="14" t="s">
        <v>93</v>
      </c>
      <c r="I429" s="14" t="s">
        <v>94</v>
      </c>
      <c r="J429" s="14" t="s">
        <v>95</v>
      </c>
      <c r="K429" s="12">
        <v>19</v>
      </c>
      <c r="L429" s="16">
        <v>17</v>
      </c>
      <c r="M429" s="12">
        <v>2</v>
      </c>
      <c r="N429" s="12">
        <v>4</v>
      </c>
      <c r="O429" s="12">
        <v>4</v>
      </c>
      <c r="P429" s="15">
        <v>2</v>
      </c>
      <c r="Q429" s="15">
        <v>0</v>
      </c>
      <c r="R429" s="12">
        <v>4</v>
      </c>
      <c r="S429" s="12">
        <v>4</v>
      </c>
      <c r="T429" s="12">
        <v>4</v>
      </c>
      <c r="U429" s="12">
        <v>4</v>
      </c>
      <c r="V429" s="12">
        <v>1</v>
      </c>
      <c r="W429" s="13" t="e">
        <f t="shared" ca="1" si="24"/>
        <v>#NAME?</v>
      </c>
      <c r="X429" s="38" t="e">
        <f t="shared" ca="1" si="25"/>
        <v>#NAME?</v>
      </c>
      <c r="Y429" s="38">
        <v>4354</v>
      </c>
      <c r="Z429" s="39">
        <v>428</v>
      </c>
      <c r="AB429" s="19" t="e">
        <f t="shared" ca="1" si="26"/>
        <v>#NAME?</v>
      </c>
      <c r="AC429" s="15">
        <v>9</v>
      </c>
      <c r="AE429" s="19" t="e">
        <f t="shared" ca="1" si="27"/>
        <v>#NAME?</v>
      </c>
    </row>
    <row r="430" spans="1:32" x14ac:dyDescent="0.25">
      <c r="A430" s="9" t="s">
        <v>90</v>
      </c>
      <c r="B430" s="10">
        <v>202</v>
      </c>
      <c r="C430" s="12">
        <v>202177</v>
      </c>
      <c r="D430" s="14" t="s">
        <v>99</v>
      </c>
      <c r="E430" s="14" t="s">
        <v>91</v>
      </c>
      <c r="F430" s="14" t="s">
        <v>92</v>
      </c>
      <c r="G430" s="12">
        <v>2</v>
      </c>
      <c r="H430" s="14" t="s">
        <v>93</v>
      </c>
      <c r="I430" s="14" t="s">
        <v>94</v>
      </c>
      <c r="J430" s="14" t="s">
        <v>95</v>
      </c>
      <c r="K430" s="12">
        <v>4</v>
      </c>
      <c r="L430" s="16">
        <v>167</v>
      </c>
      <c r="M430" s="12">
        <v>6</v>
      </c>
      <c r="N430" s="12">
        <v>4</v>
      </c>
      <c r="O430" s="10">
        <v>1</v>
      </c>
      <c r="P430" s="15">
        <v>0</v>
      </c>
      <c r="Q430" s="15">
        <v>0</v>
      </c>
      <c r="R430" s="12">
        <v>1</v>
      </c>
      <c r="S430" s="12">
        <v>1</v>
      </c>
      <c r="T430" s="12">
        <v>1</v>
      </c>
      <c r="U430" s="12">
        <v>1</v>
      </c>
      <c r="V430" s="12">
        <v>1</v>
      </c>
      <c r="W430" s="13" t="e">
        <f t="shared" ca="1" si="24"/>
        <v>#NAME?</v>
      </c>
      <c r="X430" s="38" t="e">
        <f t="shared" ca="1" si="25"/>
        <v>#NAME?</v>
      </c>
      <c r="Y430" s="38">
        <v>4355</v>
      </c>
      <c r="Z430" s="39">
        <v>429</v>
      </c>
      <c r="AB430" s="19" t="e">
        <f t="shared" ca="1" si="26"/>
        <v>#NAME?</v>
      </c>
      <c r="AC430" s="15">
        <v>9</v>
      </c>
      <c r="AE430" s="19" t="e">
        <f t="shared" ca="1" si="27"/>
        <v>#NAME?</v>
      </c>
    </row>
    <row r="431" spans="1:32" x14ac:dyDescent="0.25">
      <c r="A431" s="9" t="s">
        <v>90</v>
      </c>
      <c r="B431" s="10">
        <v>202</v>
      </c>
      <c r="C431" s="12">
        <v>202820</v>
      </c>
      <c r="D431" s="14" t="s">
        <v>99</v>
      </c>
      <c r="E431" s="14" t="s">
        <v>91</v>
      </c>
      <c r="F431" s="14" t="s">
        <v>92</v>
      </c>
      <c r="G431" s="12">
        <v>6</v>
      </c>
      <c r="H431" s="14" t="s">
        <v>93</v>
      </c>
      <c r="I431" s="14" t="s">
        <v>94</v>
      </c>
      <c r="J431" s="14" t="s">
        <v>95</v>
      </c>
      <c r="K431" s="12">
        <v>3</v>
      </c>
      <c r="L431" s="16">
        <v>8</v>
      </c>
      <c r="M431" s="12">
        <v>5</v>
      </c>
      <c r="N431" s="10">
        <v>4</v>
      </c>
      <c r="O431" s="12">
        <v>9</v>
      </c>
      <c r="P431" s="15">
        <v>6</v>
      </c>
      <c r="Q431" s="15">
        <v>1</v>
      </c>
      <c r="R431" s="12">
        <v>2</v>
      </c>
      <c r="S431" s="12">
        <v>2</v>
      </c>
      <c r="T431" s="12">
        <v>2</v>
      </c>
      <c r="U431" s="12">
        <v>2</v>
      </c>
      <c r="V431" s="12">
        <v>1</v>
      </c>
      <c r="W431" s="13" t="e">
        <f t="shared" ca="1" si="24"/>
        <v>#NAME?</v>
      </c>
      <c r="X431" s="38" t="e">
        <f t="shared" ca="1" si="25"/>
        <v>#NAME?</v>
      </c>
      <c r="Y431" s="38">
        <v>4367</v>
      </c>
      <c r="Z431" s="39">
        <v>430</v>
      </c>
      <c r="AB431" s="19" t="e">
        <f t="shared" ca="1" si="26"/>
        <v>#NAME?</v>
      </c>
      <c r="AC431" s="15">
        <v>2</v>
      </c>
      <c r="AE431" s="19" t="e">
        <f t="shared" ca="1" si="27"/>
        <v>#NAME?</v>
      </c>
      <c r="AF431" s="15">
        <v>1</v>
      </c>
    </row>
    <row r="432" spans="1:32" x14ac:dyDescent="0.25">
      <c r="A432" s="9" t="s">
        <v>90</v>
      </c>
      <c r="B432" s="10">
        <v>202</v>
      </c>
      <c r="C432" s="12">
        <v>202780</v>
      </c>
      <c r="D432" s="14" t="s">
        <v>99</v>
      </c>
      <c r="E432" s="14" t="s">
        <v>91</v>
      </c>
      <c r="F432" s="14" t="s">
        <v>92</v>
      </c>
      <c r="G432" s="12">
        <v>6</v>
      </c>
      <c r="H432" s="14" t="s">
        <v>93</v>
      </c>
      <c r="I432" s="14" t="s">
        <v>94</v>
      </c>
      <c r="J432" s="14" t="s">
        <v>95</v>
      </c>
      <c r="K432" s="12">
        <v>14</v>
      </c>
      <c r="L432" s="16">
        <v>5</v>
      </c>
      <c r="M432" s="12">
        <v>2</v>
      </c>
      <c r="N432" s="12">
        <v>2</v>
      </c>
      <c r="O432" s="10">
        <v>2</v>
      </c>
      <c r="P432" s="15">
        <v>2</v>
      </c>
      <c r="Q432" s="15">
        <v>2</v>
      </c>
      <c r="R432" s="12">
        <v>1</v>
      </c>
      <c r="S432" s="12">
        <v>1</v>
      </c>
      <c r="T432" s="12">
        <v>1</v>
      </c>
      <c r="U432" s="12">
        <v>1</v>
      </c>
      <c r="V432" s="12">
        <v>1</v>
      </c>
      <c r="W432" s="13" t="e">
        <f t="shared" ca="1" si="24"/>
        <v>#NAME?</v>
      </c>
      <c r="X432" s="38" t="e">
        <f t="shared" ca="1" si="25"/>
        <v>#NAME?</v>
      </c>
      <c r="Y432" s="38">
        <v>4369</v>
      </c>
      <c r="Z432" s="39">
        <v>431</v>
      </c>
      <c r="AB432" s="19" t="e">
        <f t="shared" ca="1" si="26"/>
        <v>#NAME?</v>
      </c>
      <c r="AC432" s="15">
        <v>9</v>
      </c>
      <c r="AE432" s="19" t="e">
        <f t="shared" ca="1" si="27"/>
        <v>#NAME?</v>
      </c>
    </row>
    <row r="433" spans="1:32" x14ac:dyDescent="0.25">
      <c r="A433" s="9" t="s">
        <v>90</v>
      </c>
      <c r="B433" s="10">
        <v>202</v>
      </c>
      <c r="C433" s="12">
        <v>202088</v>
      </c>
      <c r="D433" s="14" t="s">
        <v>99</v>
      </c>
      <c r="E433" s="14" t="s">
        <v>91</v>
      </c>
      <c r="F433" s="14" t="s">
        <v>92</v>
      </c>
      <c r="G433" s="12">
        <v>2</v>
      </c>
      <c r="H433" s="14" t="s">
        <v>93</v>
      </c>
      <c r="I433" s="14" t="s">
        <v>94</v>
      </c>
      <c r="J433" s="14" t="s">
        <v>95</v>
      </c>
      <c r="K433" s="12">
        <v>7</v>
      </c>
      <c r="L433" s="16">
        <v>4</v>
      </c>
      <c r="M433" s="12">
        <v>4</v>
      </c>
      <c r="N433" s="10">
        <v>1</v>
      </c>
      <c r="O433" s="12">
        <v>20</v>
      </c>
      <c r="P433" s="15">
        <v>2</v>
      </c>
      <c r="Q433" s="15">
        <v>0</v>
      </c>
      <c r="R433" s="10">
        <v>5</v>
      </c>
      <c r="S433" s="10">
        <v>4</v>
      </c>
      <c r="T433" s="10">
        <v>5</v>
      </c>
      <c r="U433" s="10">
        <v>4</v>
      </c>
      <c r="V433" s="12">
        <v>1</v>
      </c>
      <c r="W433" s="13" t="e">
        <f t="shared" ca="1" si="24"/>
        <v>#NAME?</v>
      </c>
      <c r="X433" s="38" t="e">
        <f t="shared" ca="1" si="25"/>
        <v>#NAME?</v>
      </c>
      <c r="Y433" s="38">
        <v>4370</v>
      </c>
      <c r="Z433" s="39">
        <v>432</v>
      </c>
      <c r="AB433" s="19" t="e">
        <f t="shared" ca="1" si="26"/>
        <v>#NAME?</v>
      </c>
      <c r="AC433" s="15">
        <v>2</v>
      </c>
      <c r="AE433" s="19" t="e">
        <f t="shared" ca="1" si="27"/>
        <v>#NAME?</v>
      </c>
    </row>
    <row r="434" spans="1:32" x14ac:dyDescent="0.25">
      <c r="A434" s="9" t="s">
        <v>90</v>
      </c>
      <c r="B434" s="10">
        <v>202</v>
      </c>
      <c r="C434" s="12">
        <v>202351</v>
      </c>
      <c r="D434" s="14" t="s">
        <v>99</v>
      </c>
      <c r="E434" s="14" t="s">
        <v>91</v>
      </c>
      <c r="F434" s="14" t="s">
        <v>92</v>
      </c>
      <c r="G434" s="12">
        <v>3</v>
      </c>
      <c r="H434" s="14" t="s">
        <v>93</v>
      </c>
      <c r="I434" s="14" t="s">
        <v>94</v>
      </c>
      <c r="J434" s="14" t="s">
        <v>95</v>
      </c>
      <c r="K434" s="12">
        <v>28</v>
      </c>
      <c r="L434" s="16">
        <v>69</v>
      </c>
      <c r="M434" s="12">
        <v>4</v>
      </c>
      <c r="N434" s="10">
        <v>4</v>
      </c>
      <c r="O434" s="10">
        <v>3</v>
      </c>
      <c r="P434" s="15">
        <v>1</v>
      </c>
      <c r="Q434" s="15">
        <v>1</v>
      </c>
      <c r="R434" s="12">
        <v>3</v>
      </c>
      <c r="S434" s="12">
        <v>1</v>
      </c>
      <c r="T434" s="12">
        <v>3</v>
      </c>
      <c r="U434" s="12">
        <v>1</v>
      </c>
      <c r="V434" s="12">
        <v>1</v>
      </c>
      <c r="W434" s="13" t="e">
        <f t="shared" ca="1" si="24"/>
        <v>#NAME?</v>
      </c>
      <c r="X434" s="38" t="e">
        <f t="shared" ca="1" si="25"/>
        <v>#NAME?</v>
      </c>
      <c r="Y434" s="38">
        <v>4374</v>
      </c>
      <c r="Z434" s="39">
        <v>433</v>
      </c>
      <c r="AB434" s="19" t="e">
        <f t="shared" ca="1" si="26"/>
        <v>#NAME?</v>
      </c>
      <c r="AC434" s="15">
        <v>9</v>
      </c>
      <c r="AE434" s="19" t="e">
        <f t="shared" ca="1" si="27"/>
        <v>#NAME?</v>
      </c>
    </row>
    <row r="435" spans="1:32" x14ac:dyDescent="0.25">
      <c r="A435" s="9" t="s">
        <v>90</v>
      </c>
      <c r="B435" s="10">
        <v>202</v>
      </c>
      <c r="C435" s="12">
        <v>202779</v>
      </c>
      <c r="D435" s="14" t="s">
        <v>99</v>
      </c>
      <c r="E435" s="14" t="s">
        <v>91</v>
      </c>
      <c r="F435" s="14" t="s">
        <v>92</v>
      </c>
      <c r="G435" s="12">
        <v>6</v>
      </c>
      <c r="H435" s="14" t="s">
        <v>93</v>
      </c>
      <c r="I435" s="14" t="s">
        <v>94</v>
      </c>
      <c r="J435" s="14" t="s">
        <v>95</v>
      </c>
      <c r="K435" s="12">
        <v>11</v>
      </c>
      <c r="L435" s="16">
        <v>64</v>
      </c>
      <c r="M435" s="12">
        <v>5</v>
      </c>
      <c r="N435" s="12">
        <v>4</v>
      </c>
      <c r="O435" s="12">
        <v>3</v>
      </c>
      <c r="P435" s="15">
        <v>0</v>
      </c>
      <c r="Q435" s="15">
        <v>0</v>
      </c>
      <c r="R435" s="12">
        <v>1</v>
      </c>
      <c r="S435" s="12">
        <v>0</v>
      </c>
      <c r="T435" s="12">
        <v>1</v>
      </c>
      <c r="U435" s="12">
        <v>0</v>
      </c>
      <c r="V435" s="12">
        <v>1</v>
      </c>
      <c r="W435" s="13" t="e">
        <f t="shared" ca="1" si="24"/>
        <v>#NAME?</v>
      </c>
      <c r="X435" s="38" t="e">
        <f t="shared" ca="1" si="25"/>
        <v>#NAME?</v>
      </c>
      <c r="Y435" s="38">
        <v>4386</v>
      </c>
      <c r="Z435" s="39">
        <v>434</v>
      </c>
      <c r="AB435" s="19" t="e">
        <f t="shared" ca="1" si="26"/>
        <v>#NAME?</v>
      </c>
      <c r="AC435" s="15">
        <v>2</v>
      </c>
      <c r="AE435" s="19" t="e">
        <f t="shared" ca="1" si="27"/>
        <v>#NAME?</v>
      </c>
    </row>
    <row r="436" spans="1:32" x14ac:dyDescent="0.25">
      <c r="A436" s="9" t="s">
        <v>90</v>
      </c>
      <c r="B436" s="10">
        <v>202</v>
      </c>
      <c r="C436" s="12">
        <v>202888</v>
      </c>
      <c r="D436" s="14" t="s">
        <v>99</v>
      </c>
      <c r="E436" s="14" t="s">
        <v>91</v>
      </c>
      <c r="F436" s="14" t="s">
        <v>92</v>
      </c>
      <c r="G436" s="12">
        <v>6</v>
      </c>
      <c r="H436" s="14" t="s">
        <v>93</v>
      </c>
      <c r="I436" s="14" t="s">
        <v>94</v>
      </c>
      <c r="J436" s="14" t="s">
        <v>95</v>
      </c>
      <c r="K436" s="12">
        <v>15</v>
      </c>
      <c r="L436" s="16">
        <v>75</v>
      </c>
      <c r="M436" s="12">
        <v>2</v>
      </c>
      <c r="N436" s="12">
        <v>2</v>
      </c>
      <c r="O436" s="10">
        <v>20</v>
      </c>
      <c r="P436" s="15">
        <v>5</v>
      </c>
      <c r="Q436" s="15">
        <v>3</v>
      </c>
      <c r="R436" s="12">
        <v>4</v>
      </c>
      <c r="S436" s="12">
        <v>3</v>
      </c>
      <c r="T436" s="12">
        <v>4</v>
      </c>
      <c r="U436" s="12">
        <v>3</v>
      </c>
      <c r="V436" s="12">
        <v>1</v>
      </c>
      <c r="W436" s="13" t="e">
        <f t="shared" ca="1" si="24"/>
        <v>#NAME?</v>
      </c>
      <c r="X436" s="38" t="e">
        <f t="shared" ca="1" si="25"/>
        <v>#NAME?</v>
      </c>
      <c r="Y436" s="38">
        <v>4397</v>
      </c>
      <c r="Z436" s="39">
        <v>435</v>
      </c>
      <c r="AB436" s="19" t="e">
        <f t="shared" ca="1" si="26"/>
        <v>#NAME?</v>
      </c>
      <c r="AC436" s="15">
        <v>9</v>
      </c>
      <c r="AE436" s="19" t="e">
        <f t="shared" ca="1" si="27"/>
        <v>#NAME?</v>
      </c>
    </row>
    <row r="437" spans="1:32" x14ac:dyDescent="0.25">
      <c r="A437" s="9" t="s">
        <v>90</v>
      </c>
      <c r="B437" s="10">
        <v>202</v>
      </c>
      <c r="C437" s="12">
        <v>202003</v>
      </c>
      <c r="D437" s="14" t="s">
        <v>99</v>
      </c>
      <c r="E437" s="14" t="s">
        <v>91</v>
      </c>
      <c r="F437" s="14" t="s">
        <v>92</v>
      </c>
      <c r="G437" s="12">
        <v>1</v>
      </c>
      <c r="H437" s="14" t="s">
        <v>93</v>
      </c>
      <c r="I437" s="14" t="s">
        <v>94</v>
      </c>
      <c r="J437" s="14" t="s">
        <v>95</v>
      </c>
      <c r="K437" s="12">
        <v>5</v>
      </c>
      <c r="L437" s="16">
        <v>16</v>
      </c>
      <c r="M437" s="12">
        <v>5</v>
      </c>
      <c r="N437" s="12">
        <v>4</v>
      </c>
      <c r="O437" s="12">
        <v>3</v>
      </c>
      <c r="P437" s="15">
        <v>3</v>
      </c>
      <c r="Q437" s="15">
        <v>1</v>
      </c>
      <c r="R437" s="12">
        <v>3</v>
      </c>
      <c r="S437" s="12">
        <v>2</v>
      </c>
      <c r="T437" s="12">
        <v>3</v>
      </c>
      <c r="U437" s="12">
        <v>2</v>
      </c>
      <c r="V437" s="12">
        <v>1</v>
      </c>
      <c r="W437" s="13" t="e">
        <f t="shared" ca="1" si="24"/>
        <v>#NAME?</v>
      </c>
      <c r="X437" s="38" t="e">
        <f t="shared" ca="1" si="25"/>
        <v>#NAME?</v>
      </c>
      <c r="Y437" s="38">
        <v>4414</v>
      </c>
      <c r="Z437" s="39">
        <v>436</v>
      </c>
      <c r="AB437" s="19" t="e">
        <f t="shared" ca="1" si="26"/>
        <v>#NAME?</v>
      </c>
      <c r="AC437" s="15">
        <v>9</v>
      </c>
      <c r="AE437" s="19" t="e">
        <f t="shared" ca="1" si="27"/>
        <v>#NAME?</v>
      </c>
    </row>
    <row r="438" spans="1:32" x14ac:dyDescent="0.25">
      <c r="A438" s="9" t="s">
        <v>90</v>
      </c>
      <c r="B438" s="10">
        <v>202</v>
      </c>
      <c r="C438" s="12">
        <v>202441</v>
      </c>
      <c r="D438" s="14" t="s">
        <v>99</v>
      </c>
      <c r="E438" s="14" t="s">
        <v>91</v>
      </c>
      <c r="F438" s="14" t="s">
        <v>92</v>
      </c>
      <c r="G438" s="12">
        <v>3</v>
      </c>
      <c r="H438" s="14" t="s">
        <v>93</v>
      </c>
      <c r="I438" s="14" t="s">
        <v>94</v>
      </c>
      <c r="J438" s="14" t="s">
        <v>95</v>
      </c>
      <c r="K438" s="12">
        <v>19</v>
      </c>
      <c r="L438" s="16">
        <v>69</v>
      </c>
      <c r="M438" s="12">
        <v>3</v>
      </c>
      <c r="N438" s="12">
        <v>2</v>
      </c>
      <c r="O438" s="12">
        <v>3</v>
      </c>
      <c r="P438" s="15">
        <v>3</v>
      </c>
      <c r="Q438" s="15">
        <v>0</v>
      </c>
      <c r="R438" s="12">
        <v>1</v>
      </c>
      <c r="S438" s="12">
        <v>1</v>
      </c>
      <c r="T438" s="12">
        <v>1</v>
      </c>
      <c r="U438" s="12">
        <v>1</v>
      </c>
      <c r="V438" s="12">
        <v>1</v>
      </c>
      <c r="W438" s="13" t="e">
        <f t="shared" ca="1" si="24"/>
        <v>#NAME?</v>
      </c>
      <c r="X438" s="38" t="e">
        <f t="shared" ca="1" si="25"/>
        <v>#NAME?</v>
      </c>
      <c r="Y438" s="38">
        <v>4416</v>
      </c>
      <c r="Z438" s="39">
        <v>437</v>
      </c>
      <c r="AB438" s="19" t="e">
        <f t="shared" ca="1" si="26"/>
        <v>#NAME?</v>
      </c>
      <c r="AC438" s="15">
        <v>2</v>
      </c>
      <c r="AE438" s="19" t="e">
        <f t="shared" ca="1" si="27"/>
        <v>#NAME?</v>
      </c>
    </row>
    <row r="439" spans="1:32" x14ac:dyDescent="0.25">
      <c r="A439" s="9" t="s">
        <v>90</v>
      </c>
      <c r="B439" s="10">
        <v>202</v>
      </c>
      <c r="C439" s="12">
        <v>202621</v>
      </c>
      <c r="D439" s="14" t="s">
        <v>99</v>
      </c>
      <c r="E439" s="14" t="s">
        <v>91</v>
      </c>
      <c r="F439" s="14" t="s">
        <v>92</v>
      </c>
      <c r="G439" s="12">
        <v>4</v>
      </c>
      <c r="H439" s="14" t="s">
        <v>93</v>
      </c>
      <c r="I439" s="14" t="s">
        <v>94</v>
      </c>
      <c r="J439" s="14" t="s">
        <v>95</v>
      </c>
      <c r="K439" s="12">
        <v>17</v>
      </c>
      <c r="L439" s="16">
        <v>29</v>
      </c>
      <c r="M439" s="12">
        <v>6</v>
      </c>
      <c r="N439" s="12">
        <v>1</v>
      </c>
      <c r="O439" s="12">
        <v>23</v>
      </c>
      <c r="P439" s="15">
        <v>7</v>
      </c>
      <c r="Q439" s="15">
        <v>1</v>
      </c>
      <c r="R439" s="12">
        <v>16</v>
      </c>
      <c r="S439" s="12">
        <v>10</v>
      </c>
      <c r="T439" s="12">
        <v>16</v>
      </c>
      <c r="U439" s="12">
        <v>10</v>
      </c>
      <c r="V439" s="12">
        <v>1</v>
      </c>
      <c r="W439" s="13" t="e">
        <f t="shared" ca="1" si="24"/>
        <v>#NAME?</v>
      </c>
      <c r="X439" s="38" t="e">
        <f t="shared" ca="1" si="25"/>
        <v>#NAME?</v>
      </c>
      <c r="Y439" s="38">
        <v>4417</v>
      </c>
      <c r="Z439" s="39">
        <v>438</v>
      </c>
      <c r="AB439" s="19" t="e">
        <f t="shared" ca="1" si="26"/>
        <v>#NAME?</v>
      </c>
      <c r="AC439" s="15">
        <v>9</v>
      </c>
      <c r="AE439" s="19" t="e">
        <f t="shared" ca="1" si="27"/>
        <v>#NAME?</v>
      </c>
    </row>
    <row r="440" spans="1:32" x14ac:dyDescent="0.25">
      <c r="A440" s="9" t="s">
        <v>90</v>
      </c>
      <c r="B440" s="10">
        <v>202</v>
      </c>
      <c r="C440" s="12">
        <v>202605</v>
      </c>
      <c r="D440" s="14" t="s">
        <v>99</v>
      </c>
      <c r="E440" s="14" t="s">
        <v>91</v>
      </c>
      <c r="F440" s="14" t="s">
        <v>92</v>
      </c>
      <c r="G440" s="12">
        <v>4</v>
      </c>
      <c r="H440" s="14" t="s">
        <v>93</v>
      </c>
      <c r="I440" s="14" t="s">
        <v>94</v>
      </c>
      <c r="J440" s="14" t="s">
        <v>95</v>
      </c>
      <c r="K440" s="12">
        <v>3</v>
      </c>
      <c r="L440" s="16">
        <v>30</v>
      </c>
      <c r="M440" s="12">
        <v>4</v>
      </c>
      <c r="N440" s="12">
        <v>4</v>
      </c>
      <c r="O440" s="12">
        <v>7</v>
      </c>
      <c r="P440" s="15">
        <v>2</v>
      </c>
      <c r="Q440" s="15">
        <v>0</v>
      </c>
      <c r="R440" s="12">
        <v>1</v>
      </c>
      <c r="S440" s="12">
        <v>0</v>
      </c>
      <c r="T440" s="12">
        <v>1</v>
      </c>
      <c r="U440" s="12">
        <v>0</v>
      </c>
      <c r="V440" s="12">
        <v>1</v>
      </c>
      <c r="W440" s="13" t="e">
        <f t="shared" ca="1" si="24"/>
        <v>#NAME?</v>
      </c>
      <c r="X440" s="38" t="e">
        <f t="shared" ca="1" si="25"/>
        <v>#NAME?</v>
      </c>
      <c r="Y440" s="38">
        <v>4435</v>
      </c>
      <c r="Z440" s="39">
        <v>439</v>
      </c>
      <c r="AB440" s="19" t="e">
        <f t="shared" ca="1" si="26"/>
        <v>#NAME?</v>
      </c>
      <c r="AC440" s="15">
        <v>9</v>
      </c>
      <c r="AE440" s="19" t="e">
        <f t="shared" ca="1" si="27"/>
        <v>#NAME?</v>
      </c>
    </row>
    <row r="441" spans="1:32" x14ac:dyDescent="0.25">
      <c r="A441" s="9" t="s">
        <v>90</v>
      </c>
      <c r="B441" s="10">
        <v>202</v>
      </c>
      <c r="C441" s="12">
        <v>202197</v>
      </c>
      <c r="D441" s="14" t="s">
        <v>99</v>
      </c>
      <c r="E441" s="14" t="s">
        <v>91</v>
      </c>
      <c r="F441" s="14" t="s">
        <v>92</v>
      </c>
      <c r="G441" s="12">
        <v>2</v>
      </c>
      <c r="H441" s="14" t="s">
        <v>93</v>
      </c>
      <c r="I441" s="14" t="s">
        <v>94</v>
      </c>
      <c r="J441" s="14" t="s">
        <v>95</v>
      </c>
      <c r="K441" s="12">
        <v>11</v>
      </c>
      <c r="L441" s="16">
        <v>3</v>
      </c>
      <c r="M441" s="12">
        <v>5</v>
      </c>
      <c r="N441" s="10">
        <v>2</v>
      </c>
      <c r="O441" s="12">
        <v>7</v>
      </c>
      <c r="P441" s="15">
        <v>7</v>
      </c>
      <c r="Q441" s="15">
        <v>4</v>
      </c>
      <c r="R441" s="10">
        <v>6</v>
      </c>
      <c r="S441" s="10">
        <v>2</v>
      </c>
      <c r="T441" s="10">
        <v>6</v>
      </c>
      <c r="U441" s="10">
        <v>2</v>
      </c>
      <c r="V441" s="12">
        <v>1</v>
      </c>
      <c r="W441" s="13" t="e">
        <f t="shared" ca="1" si="24"/>
        <v>#NAME?</v>
      </c>
      <c r="X441" s="38" t="e">
        <f t="shared" ca="1" si="25"/>
        <v>#NAME?</v>
      </c>
      <c r="Y441" s="38">
        <v>4436</v>
      </c>
      <c r="Z441" s="39">
        <v>440</v>
      </c>
      <c r="AB441" s="19" t="e">
        <f t="shared" ca="1" si="26"/>
        <v>#NAME?</v>
      </c>
      <c r="AC441" s="15">
        <v>2</v>
      </c>
      <c r="AE441" s="19" t="e">
        <f t="shared" ca="1" si="27"/>
        <v>#NAME?</v>
      </c>
      <c r="AF441" s="15">
        <v>1</v>
      </c>
    </row>
    <row r="442" spans="1:32" x14ac:dyDescent="0.25">
      <c r="A442" s="9" t="s">
        <v>90</v>
      </c>
      <c r="B442" s="10">
        <v>202</v>
      </c>
      <c r="C442" s="12">
        <v>202033</v>
      </c>
      <c r="D442" s="14" t="s">
        <v>99</v>
      </c>
      <c r="E442" s="14" t="s">
        <v>91</v>
      </c>
      <c r="F442" s="14" t="s">
        <v>92</v>
      </c>
      <c r="G442" s="12">
        <v>1</v>
      </c>
      <c r="H442" s="14" t="s">
        <v>93</v>
      </c>
      <c r="I442" s="14" t="s">
        <v>94</v>
      </c>
      <c r="J442" s="14" t="s">
        <v>95</v>
      </c>
      <c r="K442" s="12">
        <v>1</v>
      </c>
      <c r="L442" s="16">
        <v>51</v>
      </c>
      <c r="M442" s="12">
        <v>6</v>
      </c>
      <c r="N442" s="10">
        <v>4</v>
      </c>
      <c r="O442" s="10">
        <v>7</v>
      </c>
      <c r="P442" s="15">
        <v>4</v>
      </c>
      <c r="Q442" s="15">
        <v>1</v>
      </c>
      <c r="R442" s="10">
        <v>5</v>
      </c>
      <c r="S442" s="10">
        <v>4</v>
      </c>
      <c r="T442" s="10">
        <v>5</v>
      </c>
      <c r="U442" s="10">
        <v>4</v>
      </c>
      <c r="V442" s="12">
        <v>1</v>
      </c>
      <c r="W442" s="13" t="e">
        <f t="shared" ca="1" si="24"/>
        <v>#NAME?</v>
      </c>
      <c r="X442" s="38" t="e">
        <f t="shared" ca="1" si="25"/>
        <v>#NAME?</v>
      </c>
      <c r="Y442" s="38">
        <v>4446</v>
      </c>
      <c r="Z442" s="39">
        <v>441</v>
      </c>
      <c r="AB442" s="19" t="e">
        <f t="shared" ca="1" si="26"/>
        <v>#NAME?</v>
      </c>
      <c r="AC442" s="15">
        <v>9</v>
      </c>
      <c r="AE442" s="19" t="e">
        <f t="shared" ca="1" si="27"/>
        <v>#NAME?</v>
      </c>
    </row>
    <row r="443" spans="1:32" x14ac:dyDescent="0.25">
      <c r="A443" s="9" t="s">
        <v>90</v>
      </c>
      <c r="B443" s="10">
        <v>202</v>
      </c>
      <c r="C443" s="12">
        <v>202562</v>
      </c>
      <c r="D443" s="14" t="s">
        <v>99</v>
      </c>
      <c r="E443" s="14" t="s">
        <v>91</v>
      </c>
      <c r="F443" s="14" t="s">
        <v>92</v>
      </c>
      <c r="G443" s="12">
        <v>4</v>
      </c>
      <c r="H443" s="14" t="s">
        <v>93</v>
      </c>
      <c r="I443" s="14" t="s">
        <v>94</v>
      </c>
      <c r="J443" s="14" t="s">
        <v>95</v>
      </c>
      <c r="K443" s="12">
        <v>2</v>
      </c>
      <c r="L443" s="16">
        <v>12</v>
      </c>
      <c r="M443" s="12">
        <v>2</v>
      </c>
      <c r="N443" s="12">
        <v>2</v>
      </c>
      <c r="O443" s="12">
        <v>6</v>
      </c>
      <c r="P443" s="15">
        <v>4</v>
      </c>
      <c r="Q443" s="15">
        <v>2</v>
      </c>
      <c r="R443" s="12">
        <v>6</v>
      </c>
      <c r="S443" s="12">
        <v>6</v>
      </c>
      <c r="T443" s="12">
        <v>6</v>
      </c>
      <c r="U443" s="12">
        <v>6</v>
      </c>
      <c r="V443" s="12">
        <v>1</v>
      </c>
      <c r="W443" s="13" t="e">
        <f t="shared" ca="1" si="24"/>
        <v>#NAME?</v>
      </c>
      <c r="X443" s="38" t="e">
        <f t="shared" ca="1" si="25"/>
        <v>#NAME?</v>
      </c>
      <c r="Y443" s="38">
        <v>4447</v>
      </c>
      <c r="Z443" s="39">
        <v>442</v>
      </c>
      <c r="AB443" s="19" t="e">
        <f t="shared" ca="1" si="26"/>
        <v>#NAME?</v>
      </c>
      <c r="AC443" s="15">
        <v>9</v>
      </c>
      <c r="AE443" s="19" t="e">
        <f t="shared" ca="1" si="27"/>
        <v>#NAME?</v>
      </c>
    </row>
    <row r="444" spans="1:32" x14ac:dyDescent="0.25">
      <c r="A444" s="9" t="s">
        <v>90</v>
      </c>
      <c r="B444" s="10">
        <v>202</v>
      </c>
      <c r="C444" s="12">
        <v>202704</v>
      </c>
      <c r="D444" s="14" t="s">
        <v>99</v>
      </c>
      <c r="E444" s="14" t="s">
        <v>91</v>
      </c>
      <c r="F444" s="14" t="s">
        <v>92</v>
      </c>
      <c r="G444" s="12">
        <v>4</v>
      </c>
      <c r="H444" s="14" t="s">
        <v>93</v>
      </c>
      <c r="I444" s="14" t="s">
        <v>94</v>
      </c>
      <c r="J444" s="14" t="s">
        <v>95</v>
      </c>
      <c r="K444" s="12">
        <v>3</v>
      </c>
      <c r="L444" s="16">
        <v>63</v>
      </c>
      <c r="M444" s="12">
        <v>6</v>
      </c>
      <c r="N444" s="12">
        <v>2</v>
      </c>
      <c r="O444" s="12">
        <v>1</v>
      </c>
      <c r="P444" s="15">
        <v>1</v>
      </c>
      <c r="Q444" s="15">
        <v>1</v>
      </c>
      <c r="R444" s="12">
        <v>1</v>
      </c>
      <c r="S444" s="12">
        <v>1</v>
      </c>
      <c r="T444" s="12">
        <v>1</v>
      </c>
      <c r="U444" s="12">
        <v>1</v>
      </c>
      <c r="V444" s="12">
        <v>1</v>
      </c>
      <c r="W444" s="13" t="e">
        <f t="shared" ca="1" si="24"/>
        <v>#NAME?</v>
      </c>
      <c r="X444" s="38" t="e">
        <f t="shared" ca="1" si="25"/>
        <v>#NAME?</v>
      </c>
      <c r="Y444" s="38">
        <v>4450</v>
      </c>
      <c r="Z444" s="39">
        <v>443</v>
      </c>
      <c r="AB444" s="19" t="e">
        <f t="shared" ca="1" si="26"/>
        <v>#NAME?</v>
      </c>
      <c r="AC444" s="15">
        <v>9</v>
      </c>
      <c r="AE444" s="19" t="e">
        <f t="shared" ca="1" si="27"/>
        <v>#NAME?</v>
      </c>
    </row>
    <row r="445" spans="1:32" x14ac:dyDescent="0.25">
      <c r="A445" s="9" t="s">
        <v>90</v>
      </c>
      <c r="B445" s="10">
        <v>202</v>
      </c>
      <c r="C445" s="12">
        <v>202352</v>
      </c>
      <c r="D445" s="14" t="s">
        <v>99</v>
      </c>
      <c r="E445" s="14" t="s">
        <v>91</v>
      </c>
      <c r="F445" s="14" t="s">
        <v>92</v>
      </c>
      <c r="G445" s="12">
        <v>3</v>
      </c>
      <c r="H445" s="14" t="s">
        <v>93</v>
      </c>
      <c r="I445" s="14" t="s">
        <v>94</v>
      </c>
      <c r="J445" s="14" t="s">
        <v>95</v>
      </c>
      <c r="K445" s="12">
        <v>7</v>
      </c>
      <c r="L445" s="16">
        <v>24</v>
      </c>
      <c r="M445" s="12">
        <v>1</v>
      </c>
      <c r="N445" s="12">
        <v>4</v>
      </c>
      <c r="O445" s="12">
        <v>21</v>
      </c>
      <c r="P445" s="15">
        <v>20</v>
      </c>
      <c r="Q445" s="15">
        <v>2</v>
      </c>
      <c r="R445" s="12">
        <v>10</v>
      </c>
      <c r="S445" s="12">
        <v>4</v>
      </c>
      <c r="T445" s="12">
        <v>10</v>
      </c>
      <c r="U445" s="12">
        <v>4</v>
      </c>
      <c r="V445" s="12">
        <v>1</v>
      </c>
      <c r="W445" s="13" t="e">
        <f t="shared" ca="1" si="24"/>
        <v>#NAME?</v>
      </c>
      <c r="X445" s="38" t="e">
        <f t="shared" ca="1" si="25"/>
        <v>#NAME?</v>
      </c>
      <c r="Y445" s="38">
        <v>4462</v>
      </c>
      <c r="Z445" s="39">
        <v>444</v>
      </c>
      <c r="AB445" s="19" t="e">
        <f t="shared" ca="1" si="26"/>
        <v>#NAME?</v>
      </c>
      <c r="AC445" s="15">
        <v>9</v>
      </c>
      <c r="AE445" s="19" t="e">
        <f t="shared" ca="1" si="27"/>
        <v>#NAME?</v>
      </c>
    </row>
    <row r="446" spans="1:32" x14ac:dyDescent="0.25">
      <c r="A446" s="9" t="s">
        <v>90</v>
      </c>
      <c r="B446" s="10">
        <v>202</v>
      </c>
      <c r="C446" s="12">
        <v>202892</v>
      </c>
      <c r="D446" s="14" t="s">
        <v>99</v>
      </c>
      <c r="E446" s="14" t="s">
        <v>91</v>
      </c>
      <c r="F446" s="14" t="s">
        <v>92</v>
      </c>
      <c r="G446" s="12">
        <v>6</v>
      </c>
      <c r="H446" s="14" t="s">
        <v>93</v>
      </c>
      <c r="I446" s="14" t="s">
        <v>94</v>
      </c>
      <c r="J446" s="14" t="s">
        <v>95</v>
      </c>
      <c r="K446" s="12">
        <v>8</v>
      </c>
      <c r="L446" s="16">
        <v>48</v>
      </c>
      <c r="M446" s="12">
        <v>3</v>
      </c>
      <c r="N446" s="12">
        <v>2</v>
      </c>
      <c r="O446" s="12">
        <v>2</v>
      </c>
      <c r="P446" s="15">
        <v>2</v>
      </c>
      <c r="Q446" s="15">
        <v>2</v>
      </c>
      <c r="R446" s="12">
        <v>1</v>
      </c>
      <c r="S446" s="12">
        <v>1</v>
      </c>
      <c r="T446" s="12">
        <v>1</v>
      </c>
      <c r="U446" s="12">
        <v>1</v>
      </c>
      <c r="V446" s="12">
        <v>1</v>
      </c>
      <c r="W446" s="13" t="e">
        <f t="shared" ca="1" si="24"/>
        <v>#NAME?</v>
      </c>
      <c r="X446" s="38" t="e">
        <f t="shared" ca="1" si="25"/>
        <v>#NAME?</v>
      </c>
      <c r="Y446" s="38">
        <v>4479</v>
      </c>
      <c r="Z446" s="39">
        <v>445</v>
      </c>
      <c r="AB446" s="19" t="e">
        <f t="shared" ca="1" si="26"/>
        <v>#NAME?</v>
      </c>
      <c r="AC446" s="15">
        <v>2</v>
      </c>
      <c r="AE446" s="19" t="e">
        <f t="shared" ca="1" si="27"/>
        <v>#NAME?</v>
      </c>
    </row>
    <row r="447" spans="1:32" x14ac:dyDescent="0.25">
      <c r="A447" s="9" t="s">
        <v>90</v>
      </c>
      <c r="B447" s="10">
        <v>202</v>
      </c>
      <c r="C447" s="12">
        <v>202348</v>
      </c>
      <c r="D447" s="14" t="s">
        <v>99</v>
      </c>
      <c r="E447" s="14" t="s">
        <v>91</v>
      </c>
      <c r="F447" s="14" t="s">
        <v>92</v>
      </c>
      <c r="G447" s="12">
        <v>3</v>
      </c>
      <c r="H447" s="14" t="s">
        <v>93</v>
      </c>
      <c r="I447" s="14" t="s">
        <v>94</v>
      </c>
      <c r="J447" s="14" t="s">
        <v>95</v>
      </c>
      <c r="K447" s="12">
        <v>17</v>
      </c>
      <c r="L447" s="16">
        <v>57</v>
      </c>
      <c r="M447" s="12">
        <v>2</v>
      </c>
      <c r="N447" s="12">
        <v>4</v>
      </c>
      <c r="O447" s="12">
        <v>4</v>
      </c>
      <c r="P447" s="15">
        <v>0</v>
      </c>
      <c r="Q447" s="15">
        <v>0</v>
      </c>
      <c r="R447" s="12">
        <v>1</v>
      </c>
      <c r="S447" s="12">
        <v>0</v>
      </c>
      <c r="T447" s="12">
        <v>1</v>
      </c>
      <c r="U447" s="12">
        <v>0</v>
      </c>
      <c r="V447" s="12">
        <v>1</v>
      </c>
      <c r="W447" s="13" t="e">
        <f t="shared" ca="1" si="24"/>
        <v>#NAME?</v>
      </c>
      <c r="X447" s="38" t="e">
        <f t="shared" ca="1" si="25"/>
        <v>#NAME?</v>
      </c>
      <c r="Y447" s="38">
        <v>4494</v>
      </c>
      <c r="Z447" s="39">
        <v>446</v>
      </c>
      <c r="AB447" s="19" t="e">
        <f t="shared" ca="1" si="26"/>
        <v>#NAME?</v>
      </c>
      <c r="AC447" s="15">
        <v>9</v>
      </c>
      <c r="AE447" s="19" t="e">
        <f t="shared" ca="1" si="27"/>
        <v>#NAME?</v>
      </c>
    </row>
    <row r="448" spans="1:32" x14ac:dyDescent="0.25">
      <c r="A448" s="9" t="s">
        <v>90</v>
      </c>
      <c r="B448" s="10">
        <v>202</v>
      </c>
      <c r="C448" s="12">
        <v>202549</v>
      </c>
      <c r="D448" s="14" t="s">
        <v>99</v>
      </c>
      <c r="E448" s="14" t="s">
        <v>91</v>
      </c>
      <c r="F448" s="14" t="s">
        <v>92</v>
      </c>
      <c r="G448" s="12">
        <v>4</v>
      </c>
      <c r="H448" s="14" t="s">
        <v>93</v>
      </c>
      <c r="I448" s="14" t="s">
        <v>94</v>
      </c>
      <c r="J448" s="14" t="s">
        <v>95</v>
      </c>
      <c r="K448" s="12">
        <v>1</v>
      </c>
      <c r="L448" s="16">
        <v>75</v>
      </c>
      <c r="M448" s="12">
        <v>6</v>
      </c>
      <c r="N448" s="10">
        <v>3</v>
      </c>
      <c r="O448" s="10">
        <v>1</v>
      </c>
      <c r="P448" s="15">
        <v>1</v>
      </c>
      <c r="Q448" s="15">
        <v>0</v>
      </c>
      <c r="R448" s="12">
        <v>1</v>
      </c>
      <c r="S448" s="12">
        <v>1</v>
      </c>
      <c r="T448" s="12">
        <v>1</v>
      </c>
      <c r="U448" s="12">
        <v>1</v>
      </c>
      <c r="V448" s="12">
        <v>1</v>
      </c>
      <c r="W448" s="13" t="e">
        <f t="shared" ca="1" si="24"/>
        <v>#NAME?</v>
      </c>
      <c r="X448" s="38" t="e">
        <f t="shared" ca="1" si="25"/>
        <v>#NAME?</v>
      </c>
      <c r="Y448" s="38">
        <v>4503</v>
      </c>
      <c r="Z448" s="39">
        <v>447</v>
      </c>
      <c r="AB448" s="19" t="e">
        <f t="shared" ca="1" si="26"/>
        <v>#NAME?</v>
      </c>
      <c r="AC448" s="15">
        <v>9</v>
      </c>
      <c r="AE448" s="19" t="e">
        <f t="shared" ca="1" si="27"/>
        <v>#NAME?</v>
      </c>
    </row>
    <row r="449" spans="1:31" x14ac:dyDescent="0.25">
      <c r="A449" s="9" t="s">
        <v>90</v>
      </c>
      <c r="B449" s="10">
        <v>202</v>
      </c>
      <c r="C449" s="12">
        <v>202285</v>
      </c>
      <c r="D449" s="14" t="s">
        <v>99</v>
      </c>
      <c r="E449" s="14" t="s">
        <v>91</v>
      </c>
      <c r="F449" s="14" t="s">
        <v>92</v>
      </c>
      <c r="G449" s="12">
        <v>2</v>
      </c>
      <c r="H449" s="14" t="s">
        <v>93</v>
      </c>
      <c r="I449" s="14" t="s">
        <v>94</v>
      </c>
      <c r="J449" s="14" t="s">
        <v>95</v>
      </c>
      <c r="K449" s="12">
        <v>10</v>
      </c>
      <c r="L449" s="16">
        <v>30</v>
      </c>
      <c r="M449" s="12">
        <v>2</v>
      </c>
      <c r="N449" s="10">
        <v>2</v>
      </c>
      <c r="O449" s="12">
        <v>7</v>
      </c>
      <c r="P449" s="15">
        <v>4</v>
      </c>
      <c r="Q449" s="15">
        <v>0</v>
      </c>
      <c r="R449" s="12">
        <v>3</v>
      </c>
      <c r="S449" s="12">
        <v>3</v>
      </c>
      <c r="T449" s="12">
        <v>3</v>
      </c>
      <c r="U449" s="12">
        <v>3</v>
      </c>
      <c r="V449" s="12">
        <v>1</v>
      </c>
      <c r="W449" s="13" t="e">
        <f t="shared" ca="1" si="24"/>
        <v>#NAME?</v>
      </c>
      <c r="X449" s="38" t="e">
        <f t="shared" ca="1" si="25"/>
        <v>#NAME?</v>
      </c>
      <c r="Y449" s="38">
        <v>4504</v>
      </c>
      <c r="Z449" s="39">
        <v>448</v>
      </c>
      <c r="AB449" s="19" t="e">
        <f t="shared" ca="1" si="26"/>
        <v>#NAME?</v>
      </c>
      <c r="AC449" s="15">
        <v>9</v>
      </c>
      <c r="AE449" s="19" t="e">
        <f t="shared" ca="1" si="27"/>
        <v>#NAME?</v>
      </c>
    </row>
    <row r="450" spans="1:31" x14ac:dyDescent="0.25">
      <c r="A450" s="9" t="s">
        <v>90</v>
      </c>
      <c r="B450" s="10">
        <v>202</v>
      </c>
      <c r="C450" s="12">
        <v>202463</v>
      </c>
      <c r="D450" s="14" t="s">
        <v>99</v>
      </c>
      <c r="E450" s="14" t="s">
        <v>91</v>
      </c>
      <c r="F450" s="14" t="s">
        <v>92</v>
      </c>
      <c r="G450" s="12">
        <v>4</v>
      </c>
      <c r="H450" s="14" t="s">
        <v>93</v>
      </c>
      <c r="I450" s="14" t="s">
        <v>94</v>
      </c>
      <c r="J450" s="14" t="s">
        <v>95</v>
      </c>
      <c r="K450" s="12">
        <v>9</v>
      </c>
      <c r="L450" s="16">
        <v>71</v>
      </c>
      <c r="M450" s="12">
        <v>6</v>
      </c>
      <c r="N450" s="12">
        <v>1</v>
      </c>
      <c r="O450" s="10">
        <v>1</v>
      </c>
      <c r="P450" s="15">
        <v>0</v>
      </c>
      <c r="Q450" s="15">
        <v>0</v>
      </c>
      <c r="R450" s="12">
        <v>1</v>
      </c>
      <c r="S450" s="12">
        <v>1</v>
      </c>
      <c r="T450" s="12">
        <v>1</v>
      </c>
      <c r="U450" s="12">
        <v>0</v>
      </c>
      <c r="V450" s="12">
        <v>1</v>
      </c>
      <c r="W450" s="13" t="e">
        <f t="shared" ref="W450:W513" ca="1" si="28">_1__xlfn.IFS(V450=2,5,V450=3,4,V450=4,4,V450=5,3,Q450+R450+S450+T450+U450&gt;0,1,P450&gt;9,1,K450=23,1,O450&gt;19,1,Q450+R450+S450+T450+U450=0,2,C450&gt;0,2)</f>
        <v>#NAME?</v>
      </c>
      <c r="X450" s="38" t="e">
        <f t="shared" ref="X450:X513" ca="1" si="29">_1__xlfn.IFS(W450=1,Y450+100000,W450=2,Y450+200000,W450=3,Y450+300000,W450=4,Y450+400000, W450=5,999999)</f>
        <v>#NAME?</v>
      </c>
      <c r="Y450" s="38">
        <v>4506</v>
      </c>
      <c r="Z450" s="39">
        <v>449</v>
      </c>
      <c r="AB450" s="19" t="e">
        <f t="shared" ca="1" si="26"/>
        <v>#NAME?</v>
      </c>
      <c r="AC450" s="15">
        <v>2</v>
      </c>
      <c r="AE450" s="19" t="e">
        <f t="shared" ca="1" si="27"/>
        <v>#NAME?</v>
      </c>
    </row>
    <row r="451" spans="1:31" x14ac:dyDescent="0.25">
      <c r="A451" s="9" t="s">
        <v>90</v>
      </c>
      <c r="B451" s="10">
        <v>202</v>
      </c>
      <c r="C451" s="12">
        <v>202231</v>
      </c>
      <c r="D451" s="14" t="s">
        <v>99</v>
      </c>
      <c r="E451" s="14" t="s">
        <v>91</v>
      </c>
      <c r="F451" s="14" t="s">
        <v>92</v>
      </c>
      <c r="G451" s="12">
        <v>2</v>
      </c>
      <c r="H451" s="14" t="s">
        <v>93</v>
      </c>
      <c r="I451" s="14" t="s">
        <v>94</v>
      </c>
      <c r="J451" s="14" t="s">
        <v>95</v>
      </c>
      <c r="K451" s="12">
        <v>15</v>
      </c>
      <c r="L451" s="16">
        <v>167</v>
      </c>
      <c r="M451" s="12">
        <v>3</v>
      </c>
      <c r="N451" s="12">
        <v>3</v>
      </c>
      <c r="O451" s="12">
        <v>5</v>
      </c>
      <c r="P451" s="15">
        <v>3</v>
      </c>
      <c r="Q451" s="15">
        <v>3</v>
      </c>
      <c r="R451" s="12">
        <v>5</v>
      </c>
      <c r="S451" s="12">
        <v>2</v>
      </c>
      <c r="T451" s="12">
        <v>5</v>
      </c>
      <c r="U451" s="12">
        <v>2</v>
      </c>
      <c r="V451" s="12">
        <v>1</v>
      </c>
      <c r="W451" s="13" t="e">
        <f t="shared" ca="1" si="28"/>
        <v>#NAME?</v>
      </c>
      <c r="X451" s="38" t="e">
        <f t="shared" ca="1" si="29"/>
        <v>#NAME?</v>
      </c>
      <c r="Y451" s="38">
        <v>4507</v>
      </c>
      <c r="Z451" s="39">
        <v>450</v>
      </c>
      <c r="AB451" s="19" t="e">
        <f t="shared" ref="AB451:AB514" ca="1" si="30">_xludf.IFS(AA451=1,1,AA451=9,9, 0)</f>
        <v>#NAME?</v>
      </c>
      <c r="AC451" s="15">
        <v>2</v>
      </c>
      <c r="AE451" s="19" t="e">
        <f t="shared" ref="AE451:AE514" ca="1" si="31">_1__xlfn.IFS(AB451=1,1,C451&gt;1,9)</f>
        <v>#NAME?</v>
      </c>
    </row>
    <row r="452" spans="1:31" x14ac:dyDescent="0.25">
      <c r="A452" s="9" t="s">
        <v>90</v>
      </c>
      <c r="B452" s="10">
        <v>202</v>
      </c>
      <c r="C452" s="12">
        <v>202040</v>
      </c>
      <c r="D452" s="14" t="s">
        <v>99</v>
      </c>
      <c r="E452" s="14" t="s">
        <v>91</v>
      </c>
      <c r="F452" s="14" t="s">
        <v>92</v>
      </c>
      <c r="G452" s="12">
        <v>1</v>
      </c>
      <c r="H452" s="14" t="s">
        <v>93</v>
      </c>
      <c r="I452" s="14" t="s">
        <v>94</v>
      </c>
      <c r="J452" s="14" t="s">
        <v>95</v>
      </c>
      <c r="K452" s="12">
        <v>8</v>
      </c>
      <c r="L452" s="16">
        <v>73</v>
      </c>
      <c r="M452" s="12">
        <v>1</v>
      </c>
      <c r="N452" s="12">
        <v>4</v>
      </c>
      <c r="O452" s="12">
        <v>2</v>
      </c>
      <c r="P452" s="15">
        <v>0</v>
      </c>
      <c r="Q452" s="15">
        <v>0</v>
      </c>
      <c r="R452" s="12">
        <v>1</v>
      </c>
      <c r="S452" s="12">
        <v>1</v>
      </c>
      <c r="T452" s="12">
        <v>1</v>
      </c>
      <c r="U452" s="12">
        <v>1</v>
      </c>
      <c r="V452" s="12">
        <v>1</v>
      </c>
      <c r="W452" s="13" t="e">
        <f t="shared" ca="1" si="28"/>
        <v>#NAME?</v>
      </c>
      <c r="X452" s="38" t="e">
        <f t="shared" ca="1" si="29"/>
        <v>#NAME?</v>
      </c>
      <c r="Y452" s="38">
        <v>4513</v>
      </c>
      <c r="Z452" s="39">
        <v>451</v>
      </c>
      <c r="AB452" s="19" t="e">
        <f t="shared" ca="1" si="30"/>
        <v>#NAME?</v>
      </c>
      <c r="AC452" s="15">
        <v>9</v>
      </c>
      <c r="AE452" s="19" t="e">
        <f t="shared" ca="1" si="31"/>
        <v>#NAME?</v>
      </c>
    </row>
    <row r="453" spans="1:31" x14ac:dyDescent="0.25">
      <c r="A453" s="9" t="s">
        <v>90</v>
      </c>
      <c r="B453" s="10">
        <v>202</v>
      </c>
      <c r="C453" s="12">
        <v>202216</v>
      </c>
      <c r="D453" s="14" t="s">
        <v>99</v>
      </c>
      <c r="E453" s="14" t="s">
        <v>91</v>
      </c>
      <c r="F453" s="14" t="s">
        <v>92</v>
      </c>
      <c r="G453" s="12">
        <v>2</v>
      </c>
      <c r="H453" s="14" t="s">
        <v>93</v>
      </c>
      <c r="I453" s="14" t="s">
        <v>94</v>
      </c>
      <c r="J453" s="14" t="s">
        <v>95</v>
      </c>
      <c r="K453" s="12">
        <v>17</v>
      </c>
      <c r="L453" s="16">
        <v>13</v>
      </c>
      <c r="M453" s="12">
        <v>3</v>
      </c>
      <c r="N453" s="12">
        <v>3</v>
      </c>
      <c r="O453" s="12">
        <v>12</v>
      </c>
      <c r="P453" s="15">
        <v>5</v>
      </c>
      <c r="Q453" s="15">
        <v>4</v>
      </c>
      <c r="R453" s="12">
        <v>8</v>
      </c>
      <c r="S453" s="12">
        <v>5</v>
      </c>
      <c r="T453" s="12">
        <v>8</v>
      </c>
      <c r="U453" s="12">
        <v>5</v>
      </c>
      <c r="V453" s="12">
        <v>1</v>
      </c>
      <c r="W453" s="13" t="e">
        <f t="shared" ca="1" si="28"/>
        <v>#NAME?</v>
      </c>
      <c r="X453" s="38" t="e">
        <f t="shared" ca="1" si="29"/>
        <v>#NAME?</v>
      </c>
      <c r="Y453" s="38">
        <v>4517</v>
      </c>
      <c r="Z453" s="39">
        <v>452</v>
      </c>
      <c r="AB453" s="19" t="e">
        <f t="shared" ca="1" si="30"/>
        <v>#NAME?</v>
      </c>
      <c r="AC453" s="15">
        <v>2</v>
      </c>
      <c r="AE453" s="19" t="e">
        <f t="shared" ca="1" si="31"/>
        <v>#NAME?</v>
      </c>
    </row>
    <row r="454" spans="1:31" x14ac:dyDescent="0.25">
      <c r="A454" s="9" t="s">
        <v>90</v>
      </c>
      <c r="B454" s="10">
        <v>202</v>
      </c>
      <c r="C454" s="12">
        <v>202606</v>
      </c>
      <c r="D454" s="14" t="s">
        <v>99</v>
      </c>
      <c r="E454" s="14" t="s">
        <v>91</v>
      </c>
      <c r="F454" s="14" t="s">
        <v>92</v>
      </c>
      <c r="G454" s="12">
        <v>4</v>
      </c>
      <c r="H454" s="14" t="s">
        <v>93</v>
      </c>
      <c r="I454" s="14" t="s">
        <v>94</v>
      </c>
      <c r="J454" s="14" t="s">
        <v>95</v>
      </c>
      <c r="K454" s="12">
        <v>19</v>
      </c>
      <c r="L454" s="16">
        <v>54</v>
      </c>
      <c r="M454" s="12">
        <v>1</v>
      </c>
      <c r="N454" s="12">
        <v>3</v>
      </c>
      <c r="O454" s="12">
        <v>35</v>
      </c>
      <c r="P454" s="15">
        <v>19</v>
      </c>
      <c r="Q454" s="15">
        <v>7</v>
      </c>
      <c r="R454" s="12">
        <v>30</v>
      </c>
      <c r="S454" s="12">
        <v>6</v>
      </c>
      <c r="T454" s="12">
        <v>30</v>
      </c>
      <c r="U454" s="12">
        <v>6</v>
      </c>
      <c r="V454" s="12">
        <v>1</v>
      </c>
      <c r="W454" s="13" t="e">
        <f t="shared" ca="1" si="28"/>
        <v>#NAME?</v>
      </c>
      <c r="X454" s="38" t="e">
        <f t="shared" ca="1" si="29"/>
        <v>#NAME?</v>
      </c>
      <c r="Y454" s="38">
        <v>4519</v>
      </c>
      <c r="Z454" s="39">
        <v>453</v>
      </c>
      <c r="AB454" s="19" t="e">
        <f t="shared" ca="1" si="30"/>
        <v>#NAME?</v>
      </c>
      <c r="AC454" s="15">
        <v>2</v>
      </c>
      <c r="AE454" s="19" t="e">
        <f t="shared" ca="1" si="31"/>
        <v>#NAME?</v>
      </c>
    </row>
    <row r="455" spans="1:31" x14ac:dyDescent="0.25">
      <c r="A455" s="9" t="s">
        <v>90</v>
      </c>
      <c r="B455" s="10">
        <v>202</v>
      </c>
      <c r="C455" s="12">
        <v>202504</v>
      </c>
      <c r="D455" s="14" t="s">
        <v>99</v>
      </c>
      <c r="E455" s="14" t="s">
        <v>91</v>
      </c>
      <c r="F455" s="14" t="s">
        <v>92</v>
      </c>
      <c r="G455" s="12">
        <v>4</v>
      </c>
      <c r="H455" s="14" t="s">
        <v>93</v>
      </c>
      <c r="I455" s="14" t="s">
        <v>94</v>
      </c>
      <c r="J455" s="14" t="s">
        <v>95</v>
      </c>
      <c r="K455" s="12">
        <v>1</v>
      </c>
      <c r="L455" s="16">
        <v>51</v>
      </c>
      <c r="M455" s="12">
        <v>6</v>
      </c>
      <c r="N455" s="10">
        <v>4</v>
      </c>
      <c r="O455" s="12">
        <v>11</v>
      </c>
      <c r="P455" s="15">
        <v>6</v>
      </c>
      <c r="Q455" s="15">
        <v>2</v>
      </c>
      <c r="R455" s="12">
        <v>1</v>
      </c>
      <c r="S455" s="12">
        <v>0</v>
      </c>
      <c r="T455" s="12">
        <v>1</v>
      </c>
      <c r="U455" s="12">
        <v>0</v>
      </c>
      <c r="V455" s="12">
        <v>1</v>
      </c>
      <c r="W455" s="13" t="e">
        <f t="shared" ca="1" si="28"/>
        <v>#NAME?</v>
      </c>
      <c r="X455" s="38" t="e">
        <f t="shared" ca="1" si="29"/>
        <v>#NAME?</v>
      </c>
      <c r="Y455" s="38">
        <v>4533</v>
      </c>
      <c r="Z455" s="39">
        <v>454</v>
      </c>
      <c r="AB455" s="19" t="e">
        <f t="shared" ca="1" si="30"/>
        <v>#NAME?</v>
      </c>
      <c r="AC455" s="15">
        <v>9</v>
      </c>
      <c r="AE455" s="19" t="e">
        <f t="shared" ca="1" si="31"/>
        <v>#NAME?</v>
      </c>
    </row>
    <row r="456" spans="1:31" x14ac:dyDescent="0.25">
      <c r="A456" s="9" t="s">
        <v>90</v>
      </c>
      <c r="B456" s="10">
        <v>202</v>
      </c>
      <c r="C456" s="12">
        <v>202150</v>
      </c>
      <c r="D456" s="14" t="s">
        <v>99</v>
      </c>
      <c r="E456" s="14" t="s">
        <v>91</v>
      </c>
      <c r="F456" s="14" t="s">
        <v>92</v>
      </c>
      <c r="G456" s="12">
        <v>2</v>
      </c>
      <c r="H456" s="14" t="s">
        <v>93</v>
      </c>
      <c r="I456" s="14" t="s">
        <v>94</v>
      </c>
      <c r="J456" s="14" t="s">
        <v>95</v>
      </c>
      <c r="K456" s="12">
        <v>16</v>
      </c>
      <c r="L456" s="16">
        <v>49</v>
      </c>
      <c r="M456" s="12">
        <v>4</v>
      </c>
      <c r="N456" s="10">
        <v>2</v>
      </c>
      <c r="O456" s="12">
        <v>4</v>
      </c>
      <c r="P456" s="15">
        <v>3</v>
      </c>
      <c r="Q456" s="15">
        <v>3</v>
      </c>
      <c r="R456" s="10">
        <v>3</v>
      </c>
      <c r="S456" s="10">
        <v>1</v>
      </c>
      <c r="T456" s="10">
        <v>3</v>
      </c>
      <c r="U456" s="10">
        <v>1</v>
      </c>
      <c r="V456" s="12">
        <v>1</v>
      </c>
      <c r="W456" s="13" t="e">
        <f t="shared" ca="1" si="28"/>
        <v>#NAME?</v>
      </c>
      <c r="X456" s="38" t="e">
        <f t="shared" ca="1" si="29"/>
        <v>#NAME?</v>
      </c>
      <c r="Y456" s="38">
        <v>4544</v>
      </c>
      <c r="Z456" s="39">
        <v>455</v>
      </c>
      <c r="AB456" s="19" t="e">
        <f t="shared" ca="1" si="30"/>
        <v>#NAME?</v>
      </c>
      <c r="AC456" s="15">
        <v>2</v>
      </c>
      <c r="AE456" s="19" t="e">
        <f t="shared" ca="1" si="31"/>
        <v>#NAME?</v>
      </c>
    </row>
    <row r="457" spans="1:31" x14ac:dyDescent="0.25">
      <c r="A457" s="9" t="s">
        <v>90</v>
      </c>
      <c r="B457" s="10">
        <v>202</v>
      </c>
      <c r="C457" s="12">
        <v>202102</v>
      </c>
      <c r="D457" s="14" t="s">
        <v>99</v>
      </c>
      <c r="E457" s="14" t="s">
        <v>91</v>
      </c>
      <c r="F457" s="14" t="s">
        <v>92</v>
      </c>
      <c r="G457" s="12">
        <v>2</v>
      </c>
      <c r="H457" s="14" t="s">
        <v>93</v>
      </c>
      <c r="I457" s="14" t="s">
        <v>94</v>
      </c>
      <c r="J457" s="14" t="s">
        <v>95</v>
      </c>
      <c r="K457" s="12">
        <v>15</v>
      </c>
      <c r="L457" s="16">
        <v>29</v>
      </c>
      <c r="M457" s="12">
        <v>2</v>
      </c>
      <c r="N457" s="10">
        <v>3</v>
      </c>
      <c r="O457" s="12">
        <v>3</v>
      </c>
      <c r="P457" s="15">
        <v>3</v>
      </c>
      <c r="Q457" s="15">
        <v>2</v>
      </c>
      <c r="R457" s="10">
        <v>3</v>
      </c>
      <c r="S457" s="10">
        <v>0</v>
      </c>
      <c r="T457" s="10">
        <v>3</v>
      </c>
      <c r="U457" s="10">
        <v>0</v>
      </c>
      <c r="V457" s="12">
        <v>1</v>
      </c>
      <c r="W457" s="13" t="e">
        <f t="shared" ca="1" si="28"/>
        <v>#NAME?</v>
      </c>
      <c r="X457" s="38" t="e">
        <f t="shared" ca="1" si="29"/>
        <v>#NAME?</v>
      </c>
      <c r="Y457" s="38">
        <v>4597</v>
      </c>
      <c r="Z457" s="39">
        <v>456</v>
      </c>
      <c r="AB457" s="19" t="e">
        <f t="shared" ca="1" si="30"/>
        <v>#NAME?</v>
      </c>
      <c r="AC457" s="15">
        <v>2</v>
      </c>
      <c r="AE457" s="19" t="e">
        <f t="shared" ca="1" si="31"/>
        <v>#NAME?</v>
      </c>
    </row>
    <row r="458" spans="1:31" x14ac:dyDescent="0.25">
      <c r="A458" s="9" t="s">
        <v>90</v>
      </c>
      <c r="B458" s="10">
        <v>202</v>
      </c>
      <c r="C458" s="12">
        <v>202092</v>
      </c>
      <c r="D458" s="14" t="s">
        <v>99</v>
      </c>
      <c r="E458" s="14" t="s">
        <v>91</v>
      </c>
      <c r="F458" s="14" t="s">
        <v>92</v>
      </c>
      <c r="G458" s="12">
        <v>2</v>
      </c>
      <c r="H458" s="14" t="s">
        <v>93</v>
      </c>
      <c r="I458" s="14" t="s">
        <v>94</v>
      </c>
      <c r="J458" s="14" t="s">
        <v>95</v>
      </c>
      <c r="K458" s="12">
        <v>14</v>
      </c>
      <c r="L458" s="16">
        <v>67</v>
      </c>
      <c r="M458" s="12">
        <v>5</v>
      </c>
      <c r="N458" s="12">
        <v>4</v>
      </c>
      <c r="O458" s="12">
        <v>1</v>
      </c>
      <c r="P458" s="15">
        <v>1</v>
      </c>
      <c r="Q458" s="15">
        <v>1</v>
      </c>
      <c r="R458" s="12">
        <v>0</v>
      </c>
      <c r="S458" s="12">
        <v>0</v>
      </c>
      <c r="T458" s="12">
        <v>0</v>
      </c>
      <c r="U458" s="12">
        <v>0</v>
      </c>
      <c r="V458" s="12">
        <v>1</v>
      </c>
      <c r="W458" s="13" t="e">
        <f t="shared" ca="1" si="28"/>
        <v>#NAME?</v>
      </c>
      <c r="X458" s="38" t="e">
        <f t="shared" ca="1" si="29"/>
        <v>#NAME?</v>
      </c>
      <c r="Y458" s="38">
        <v>4601</v>
      </c>
      <c r="Z458" s="39">
        <v>457</v>
      </c>
      <c r="AB458" s="19" t="e">
        <f t="shared" ca="1" si="30"/>
        <v>#NAME?</v>
      </c>
      <c r="AC458" s="15">
        <v>9</v>
      </c>
      <c r="AE458" s="19" t="e">
        <f t="shared" ca="1" si="31"/>
        <v>#NAME?</v>
      </c>
    </row>
    <row r="459" spans="1:31" x14ac:dyDescent="0.25">
      <c r="A459" s="9" t="s">
        <v>90</v>
      </c>
      <c r="B459" s="10">
        <v>202</v>
      </c>
      <c r="C459" s="12">
        <v>202473</v>
      </c>
      <c r="D459" s="14" t="s">
        <v>99</v>
      </c>
      <c r="E459" s="14" t="s">
        <v>91</v>
      </c>
      <c r="F459" s="14" t="s">
        <v>92</v>
      </c>
      <c r="G459" s="12">
        <v>4</v>
      </c>
      <c r="H459" s="14" t="s">
        <v>93</v>
      </c>
      <c r="I459" s="14" t="s">
        <v>94</v>
      </c>
      <c r="J459" s="14" t="s">
        <v>95</v>
      </c>
      <c r="K459" s="12">
        <v>17</v>
      </c>
      <c r="L459" s="16">
        <v>67</v>
      </c>
      <c r="M459" s="12">
        <v>6</v>
      </c>
      <c r="N459" s="12">
        <v>2</v>
      </c>
      <c r="O459" s="12">
        <v>4</v>
      </c>
      <c r="P459" s="15">
        <v>3</v>
      </c>
      <c r="Q459" s="15">
        <v>3</v>
      </c>
      <c r="R459" s="12">
        <v>3</v>
      </c>
      <c r="S459" s="12">
        <v>2</v>
      </c>
      <c r="T459" s="12">
        <v>3</v>
      </c>
      <c r="U459" s="12">
        <v>2</v>
      </c>
      <c r="V459" s="12">
        <v>1</v>
      </c>
      <c r="W459" s="13" t="e">
        <f t="shared" ca="1" si="28"/>
        <v>#NAME?</v>
      </c>
      <c r="X459" s="38" t="e">
        <f t="shared" ca="1" si="29"/>
        <v>#NAME?</v>
      </c>
      <c r="Y459" s="38">
        <v>4610</v>
      </c>
      <c r="Z459" s="39">
        <v>458</v>
      </c>
      <c r="AB459" s="19" t="e">
        <f t="shared" ca="1" si="30"/>
        <v>#NAME?</v>
      </c>
      <c r="AC459" s="15">
        <v>2</v>
      </c>
      <c r="AE459" s="19" t="e">
        <f t="shared" ca="1" si="31"/>
        <v>#NAME?</v>
      </c>
    </row>
    <row r="460" spans="1:31" x14ac:dyDescent="0.25">
      <c r="A460" s="9" t="s">
        <v>90</v>
      </c>
      <c r="B460" s="10">
        <v>202</v>
      </c>
      <c r="C460" s="12">
        <v>202119</v>
      </c>
      <c r="D460" s="14" t="s">
        <v>99</v>
      </c>
      <c r="E460" s="14" t="s">
        <v>91</v>
      </c>
      <c r="F460" s="14" t="s">
        <v>92</v>
      </c>
      <c r="G460" s="12">
        <v>2</v>
      </c>
      <c r="H460" s="14" t="s">
        <v>93</v>
      </c>
      <c r="I460" s="14" t="s">
        <v>94</v>
      </c>
      <c r="J460" s="14" t="s">
        <v>95</v>
      </c>
      <c r="K460" s="12">
        <v>2</v>
      </c>
      <c r="L460" s="16">
        <v>24</v>
      </c>
      <c r="M460" s="12">
        <v>2</v>
      </c>
      <c r="N460" s="12">
        <v>4</v>
      </c>
      <c r="O460" s="12">
        <v>23</v>
      </c>
      <c r="P460" s="15">
        <v>12</v>
      </c>
      <c r="Q460" s="15">
        <v>9</v>
      </c>
      <c r="R460" s="12">
        <v>21</v>
      </c>
      <c r="S460" s="12">
        <v>8</v>
      </c>
      <c r="T460" s="12">
        <v>21</v>
      </c>
      <c r="U460" s="12">
        <v>8</v>
      </c>
      <c r="V460" s="12">
        <v>1</v>
      </c>
      <c r="W460" s="13" t="e">
        <f t="shared" ca="1" si="28"/>
        <v>#NAME?</v>
      </c>
      <c r="X460" s="38" t="e">
        <f t="shared" ca="1" si="29"/>
        <v>#NAME?</v>
      </c>
      <c r="Y460" s="38">
        <v>4611</v>
      </c>
      <c r="Z460" s="39">
        <v>459</v>
      </c>
      <c r="AB460" s="19" t="e">
        <f t="shared" ca="1" si="30"/>
        <v>#NAME?</v>
      </c>
      <c r="AC460" s="15">
        <v>9</v>
      </c>
      <c r="AE460" s="19" t="e">
        <f t="shared" ca="1" si="31"/>
        <v>#NAME?</v>
      </c>
    </row>
    <row r="461" spans="1:31" x14ac:dyDescent="0.25">
      <c r="A461" s="9" t="s">
        <v>90</v>
      </c>
      <c r="B461" s="10">
        <v>202</v>
      </c>
      <c r="C461" s="12">
        <v>202114</v>
      </c>
      <c r="D461" s="14" t="s">
        <v>99</v>
      </c>
      <c r="E461" s="14" t="s">
        <v>91</v>
      </c>
      <c r="F461" s="14" t="s">
        <v>92</v>
      </c>
      <c r="G461" s="12">
        <v>2</v>
      </c>
      <c r="H461" s="14" t="s">
        <v>93</v>
      </c>
      <c r="I461" s="14" t="s">
        <v>94</v>
      </c>
      <c r="J461" s="14" t="s">
        <v>95</v>
      </c>
      <c r="K461" s="12">
        <v>1</v>
      </c>
      <c r="L461" s="16">
        <v>20</v>
      </c>
      <c r="M461" s="12">
        <v>2</v>
      </c>
      <c r="N461" s="10">
        <v>3</v>
      </c>
      <c r="O461" s="12">
        <v>23</v>
      </c>
      <c r="P461" s="15">
        <v>22</v>
      </c>
      <c r="Q461" s="15">
        <v>10</v>
      </c>
      <c r="R461" s="10">
        <v>5</v>
      </c>
      <c r="S461" s="10">
        <v>0</v>
      </c>
      <c r="T461" s="10">
        <v>5</v>
      </c>
      <c r="U461" s="10">
        <v>0</v>
      </c>
      <c r="V461" s="12">
        <v>1</v>
      </c>
      <c r="W461" s="13" t="e">
        <f t="shared" ca="1" si="28"/>
        <v>#NAME?</v>
      </c>
      <c r="X461" s="38" t="e">
        <f t="shared" ca="1" si="29"/>
        <v>#NAME?</v>
      </c>
      <c r="Y461" s="38">
        <v>4614</v>
      </c>
      <c r="Z461" s="39">
        <v>460</v>
      </c>
      <c r="AB461" s="19" t="e">
        <f t="shared" ca="1" si="30"/>
        <v>#NAME?</v>
      </c>
      <c r="AC461" s="15">
        <v>9</v>
      </c>
      <c r="AE461" s="19" t="e">
        <f t="shared" ca="1" si="31"/>
        <v>#NAME?</v>
      </c>
    </row>
    <row r="462" spans="1:31" x14ac:dyDescent="0.25">
      <c r="A462" s="9" t="s">
        <v>90</v>
      </c>
      <c r="B462" s="10">
        <v>202</v>
      </c>
      <c r="C462" s="12">
        <v>202028</v>
      </c>
      <c r="D462" s="14" t="s">
        <v>99</v>
      </c>
      <c r="E462" s="14" t="s">
        <v>91</v>
      </c>
      <c r="F462" s="14" t="s">
        <v>92</v>
      </c>
      <c r="G462" s="12">
        <v>1</v>
      </c>
      <c r="H462" s="14" t="s">
        <v>93</v>
      </c>
      <c r="I462" s="14" t="s">
        <v>94</v>
      </c>
      <c r="J462" s="14" t="s">
        <v>95</v>
      </c>
      <c r="K462" s="12">
        <v>2</v>
      </c>
      <c r="L462" s="16">
        <v>48</v>
      </c>
      <c r="M462" s="12">
        <v>2</v>
      </c>
      <c r="N462" s="12">
        <v>3</v>
      </c>
      <c r="O462" s="12">
        <v>1</v>
      </c>
      <c r="P462" s="15">
        <v>1</v>
      </c>
      <c r="Q462" s="15">
        <v>1</v>
      </c>
      <c r="R462" s="12">
        <v>0</v>
      </c>
      <c r="S462" s="12">
        <v>0</v>
      </c>
      <c r="T462" s="12">
        <v>0</v>
      </c>
      <c r="U462" s="12">
        <v>0</v>
      </c>
      <c r="V462" s="12">
        <v>1</v>
      </c>
      <c r="W462" s="13" t="e">
        <f t="shared" ca="1" si="28"/>
        <v>#NAME?</v>
      </c>
      <c r="X462" s="38" t="e">
        <f t="shared" ca="1" si="29"/>
        <v>#NAME?</v>
      </c>
      <c r="Y462" s="38">
        <v>4615</v>
      </c>
      <c r="Z462" s="39">
        <v>461</v>
      </c>
      <c r="AB462" s="19" t="e">
        <f t="shared" ca="1" si="30"/>
        <v>#NAME?</v>
      </c>
      <c r="AC462" s="15">
        <v>2</v>
      </c>
      <c r="AE462" s="19" t="e">
        <f t="shared" ca="1" si="31"/>
        <v>#NAME?</v>
      </c>
    </row>
    <row r="463" spans="1:31" x14ac:dyDescent="0.25">
      <c r="A463" s="9" t="s">
        <v>90</v>
      </c>
      <c r="B463" s="10">
        <v>202</v>
      </c>
      <c r="C463" s="12">
        <v>202360</v>
      </c>
      <c r="D463" s="14" t="s">
        <v>99</v>
      </c>
      <c r="E463" s="14" t="s">
        <v>91</v>
      </c>
      <c r="F463" s="14" t="s">
        <v>92</v>
      </c>
      <c r="G463" s="12">
        <v>3</v>
      </c>
      <c r="H463" s="14" t="s">
        <v>93</v>
      </c>
      <c r="I463" s="14" t="s">
        <v>94</v>
      </c>
      <c r="J463" s="14" t="s">
        <v>95</v>
      </c>
      <c r="K463" s="12">
        <v>3</v>
      </c>
      <c r="L463" s="16">
        <v>38</v>
      </c>
      <c r="M463" s="12">
        <v>5</v>
      </c>
      <c r="N463" s="12">
        <v>2</v>
      </c>
      <c r="O463" s="12">
        <v>1</v>
      </c>
      <c r="P463" s="15">
        <v>1</v>
      </c>
      <c r="Q463" s="15">
        <v>1</v>
      </c>
      <c r="R463" s="12">
        <v>1</v>
      </c>
      <c r="S463" s="12">
        <v>0</v>
      </c>
      <c r="T463" s="12">
        <v>1</v>
      </c>
      <c r="U463" s="12">
        <v>0</v>
      </c>
      <c r="V463" s="12">
        <v>1</v>
      </c>
      <c r="W463" s="13" t="e">
        <f t="shared" ca="1" si="28"/>
        <v>#NAME?</v>
      </c>
      <c r="X463" s="38" t="e">
        <f t="shared" ca="1" si="29"/>
        <v>#NAME?</v>
      </c>
      <c r="Y463" s="38">
        <v>4620</v>
      </c>
      <c r="Z463" s="39">
        <v>462</v>
      </c>
      <c r="AB463" s="19" t="e">
        <f t="shared" ca="1" si="30"/>
        <v>#NAME?</v>
      </c>
      <c r="AC463" s="15">
        <v>2</v>
      </c>
      <c r="AE463" s="19" t="e">
        <f t="shared" ca="1" si="31"/>
        <v>#NAME?</v>
      </c>
    </row>
    <row r="464" spans="1:31" x14ac:dyDescent="0.25">
      <c r="A464" s="9" t="s">
        <v>90</v>
      </c>
      <c r="B464" s="10">
        <v>202</v>
      </c>
      <c r="C464" s="12">
        <v>202147</v>
      </c>
      <c r="D464" s="14" t="s">
        <v>99</v>
      </c>
      <c r="E464" s="14" t="s">
        <v>91</v>
      </c>
      <c r="F464" s="14" t="s">
        <v>92</v>
      </c>
      <c r="G464" s="12">
        <v>2</v>
      </c>
      <c r="H464" s="14" t="s">
        <v>93</v>
      </c>
      <c r="I464" s="14" t="s">
        <v>94</v>
      </c>
      <c r="J464" s="14" t="s">
        <v>95</v>
      </c>
      <c r="K464" s="12">
        <v>10</v>
      </c>
      <c r="L464" s="16">
        <v>60</v>
      </c>
      <c r="M464" s="12">
        <v>3</v>
      </c>
      <c r="N464" s="12">
        <v>4</v>
      </c>
      <c r="O464" s="12">
        <v>5</v>
      </c>
      <c r="P464" s="15">
        <v>4</v>
      </c>
      <c r="Q464" s="15">
        <v>4</v>
      </c>
      <c r="R464" s="12">
        <v>2</v>
      </c>
      <c r="S464" s="12">
        <v>2</v>
      </c>
      <c r="T464" s="12">
        <v>2</v>
      </c>
      <c r="U464" s="12">
        <v>2</v>
      </c>
      <c r="V464" s="12">
        <v>1</v>
      </c>
      <c r="W464" s="13" t="e">
        <f t="shared" ca="1" si="28"/>
        <v>#NAME?</v>
      </c>
      <c r="X464" s="38" t="e">
        <f t="shared" ca="1" si="29"/>
        <v>#NAME?</v>
      </c>
      <c r="Y464" s="38">
        <v>4625</v>
      </c>
      <c r="Z464" s="39">
        <v>463</v>
      </c>
      <c r="AB464" s="19" t="e">
        <f t="shared" ca="1" si="30"/>
        <v>#NAME?</v>
      </c>
      <c r="AC464" s="15">
        <v>2</v>
      </c>
      <c r="AE464" s="19" t="e">
        <f t="shared" ca="1" si="31"/>
        <v>#NAME?</v>
      </c>
    </row>
    <row r="465" spans="1:31" x14ac:dyDescent="0.25">
      <c r="A465" s="9" t="s">
        <v>90</v>
      </c>
      <c r="B465" s="10">
        <v>202</v>
      </c>
      <c r="C465" s="12">
        <v>202644</v>
      </c>
      <c r="D465" s="14" t="s">
        <v>99</v>
      </c>
      <c r="E465" s="14" t="s">
        <v>91</v>
      </c>
      <c r="F465" s="14" t="s">
        <v>92</v>
      </c>
      <c r="G465" s="12">
        <v>4</v>
      </c>
      <c r="H465" s="14" t="s">
        <v>93</v>
      </c>
      <c r="I465" s="14" t="s">
        <v>94</v>
      </c>
      <c r="J465" s="14" t="s">
        <v>95</v>
      </c>
      <c r="K465" s="12">
        <v>5</v>
      </c>
      <c r="L465" s="16">
        <v>23</v>
      </c>
      <c r="M465" s="12">
        <v>5</v>
      </c>
      <c r="N465" s="12">
        <v>3</v>
      </c>
      <c r="O465" s="12">
        <v>22</v>
      </c>
      <c r="P465" s="15">
        <v>21</v>
      </c>
      <c r="Q465" s="15">
        <v>5</v>
      </c>
      <c r="R465" s="12">
        <v>17</v>
      </c>
      <c r="S465" s="12">
        <v>12</v>
      </c>
      <c r="T465" s="12">
        <v>17</v>
      </c>
      <c r="U465" s="12">
        <v>12</v>
      </c>
      <c r="V465" s="12">
        <v>1</v>
      </c>
      <c r="W465" s="13" t="e">
        <f t="shared" ca="1" si="28"/>
        <v>#NAME?</v>
      </c>
      <c r="X465" s="38" t="e">
        <f t="shared" ca="1" si="29"/>
        <v>#NAME?</v>
      </c>
      <c r="Y465" s="38">
        <v>4626</v>
      </c>
      <c r="Z465" s="39">
        <v>464</v>
      </c>
      <c r="AB465" s="19" t="e">
        <f t="shared" ca="1" si="30"/>
        <v>#NAME?</v>
      </c>
      <c r="AC465" s="15">
        <v>9</v>
      </c>
      <c r="AE465" s="19" t="e">
        <f t="shared" ca="1" si="31"/>
        <v>#NAME?</v>
      </c>
    </row>
    <row r="466" spans="1:31" x14ac:dyDescent="0.25">
      <c r="A466" s="9" t="s">
        <v>90</v>
      </c>
      <c r="B466" s="10">
        <v>202</v>
      </c>
      <c r="C466" s="12">
        <v>202232</v>
      </c>
      <c r="D466" s="14" t="s">
        <v>99</v>
      </c>
      <c r="E466" s="14" t="s">
        <v>91</v>
      </c>
      <c r="F466" s="14" t="s">
        <v>92</v>
      </c>
      <c r="G466" s="12">
        <v>2</v>
      </c>
      <c r="H466" s="14" t="s">
        <v>93</v>
      </c>
      <c r="I466" s="14" t="s">
        <v>94</v>
      </c>
      <c r="J466" s="14" t="s">
        <v>95</v>
      </c>
      <c r="K466" s="12">
        <v>18</v>
      </c>
      <c r="L466" s="16">
        <v>167</v>
      </c>
      <c r="M466" s="12">
        <v>6</v>
      </c>
      <c r="N466" s="12">
        <v>3</v>
      </c>
      <c r="O466" s="12">
        <v>3</v>
      </c>
      <c r="P466" s="15">
        <v>0</v>
      </c>
      <c r="Q466" s="15">
        <v>0</v>
      </c>
      <c r="R466" s="12">
        <v>2</v>
      </c>
      <c r="S466" s="12">
        <v>0</v>
      </c>
      <c r="T466" s="12">
        <v>2</v>
      </c>
      <c r="U466" s="12">
        <v>0</v>
      </c>
      <c r="V466" s="12">
        <v>1</v>
      </c>
      <c r="W466" s="13" t="e">
        <f t="shared" ca="1" si="28"/>
        <v>#NAME?</v>
      </c>
      <c r="X466" s="38" t="e">
        <f t="shared" ca="1" si="29"/>
        <v>#NAME?</v>
      </c>
      <c r="Y466" s="38">
        <v>4627</v>
      </c>
      <c r="Z466" s="39">
        <v>465</v>
      </c>
      <c r="AB466" s="19" t="e">
        <f t="shared" ca="1" si="30"/>
        <v>#NAME?</v>
      </c>
      <c r="AC466" s="15">
        <v>2</v>
      </c>
      <c r="AE466" s="19" t="e">
        <f t="shared" ca="1" si="31"/>
        <v>#NAME?</v>
      </c>
    </row>
    <row r="467" spans="1:31" x14ac:dyDescent="0.25">
      <c r="A467" s="9" t="s">
        <v>90</v>
      </c>
      <c r="B467" s="10">
        <v>202</v>
      </c>
      <c r="C467" s="12">
        <v>202617</v>
      </c>
      <c r="D467" s="14" t="s">
        <v>99</v>
      </c>
      <c r="E467" s="14" t="s">
        <v>91</v>
      </c>
      <c r="F467" s="14" t="s">
        <v>92</v>
      </c>
      <c r="G467" s="12">
        <v>4</v>
      </c>
      <c r="H467" s="14" t="s">
        <v>93</v>
      </c>
      <c r="I467" s="14" t="s">
        <v>94</v>
      </c>
      <c r="J467" s="14" t="s">
        <v>95</v>
      </c>
      <c r="K467" s="12">
        <v>12</v>
      </c>
      <c r="L467" s="16">
        <v>45</v>
      </c>
      <c r="M467" s="12">
        <v>2</v>
      </c>
      <c r="N467" s="10">
        <v>2</v>
      </c>
      <c r="O467" s="12">
        <v>9</v>
      </c>
      <c r="P467" s="15">
        <v>5</v>
      </c>
      <c r="Q467" s="15">
        <v>0</v>
      </c>
      <c r="R467" s="12">
        <v>8</v>
      </c>
      <c r="S467" s="12">
        <v>1</v>
      </c>
      <c r="T467" s="12">
        <v>8</v>
      </c>
      <c r="U467" s="12">
        <v>1</v>
      </c>
      <c r="V467" s="12">
        <v>1</v>
      </c>
      <c r="W467" s="13" t="e">
        <f t="shared" ca="1" si="28"/>
        <v>#NAME?</v>
      </c>
      <c r="X467" s="38" t="e">
        <f t="shared" ca="1" si="29"/>
        <v>#NAME?</v>
      </c>
      <c r="Y467" s="38">
        <v>4629</v>
      </c>
      <c r="Z467" s="39">
        <v>466</v>
      </c>
      <c r="AB467" s="19" t="e">
        <f t="shared" ca="1" si="30"/>
        <v>#NAME?</v>
      </c>
      <c r="AC467" s="15">
        <v>2</v>
      </c>
      <c r="AE467" s="19" t="e">
        <f t="shared" ca="1" si="31"/>
        <v>#NAME?</v>
      </c>
    </row>
    <row r="468" spans="1:31" x14ac:dyDescent="0.25">
      <c r="A468" s="9" t="s">
        <v>90</v>
      </c>
      <c r="B468" s="10">
        <v>202</v>
      </c>
      <c r="C468" s="12">
        <v>202273</v>
      </c>
      <c r="D468" s="14" t="s">
        <v>99</v>
      </c>
      <c r="E468" s="14" t="s">
        <v>91</v>
      </c>
      <c r="F468" s="14" t="s">
        <v>92</v>
      </c>
      <c r="G468" s="12">
        <v>2</v>
      </c>
      <c r="H468" s="14" t="s">
        <v>93</v>
      </c>
      <c r="I468" s="14" t="s">
        <v>94</v>
      </c>
      <c r="J468" s="14" t="s">
        <v>95</v>
      </c>
      <c r="K468" s="12">
        <v>4</v>
      </c>
      <c r="L468" s="16">
        <v>75</v>
      </c>
      <c r="M468" s="12">
        <v>4</v>
      </c>
      <c r="N468" s="12">
        <v>4</v>
      </c>
      <c r="O468" s="12">
        <v>22</v>
      </c>
      <c r="P468" s="15">
        <v>1</v>
      </c>
      <c r="Q468" s="15">
        <v>0</v>
      </c>
      <c r="R468" s="12">
        <v>17</v>
      </c>
      <c r="S468" s="12">
        <v>9</v>
      </c>
      <c r="T468" s="12">
        <v>17</v>
      </c>
      <c r="U468" s="12">
        <v>9</v>
      </c>
      <c r="V468" s="12">
        <v>1</v>
      </c>
      <c r="W468" s="13" t="e">
        <f t="shared" ca="1" si="28"/>
        <v>#NAME?</v>
      </c>
      <c r="X468" s="38" t="e">
        <f t="shared" ca="1" si="29"/>
        <v>#NAME?</v>
      </c>
      <c r="Y468" s="38">
        <v>4633</v>
      </c>
      <c r="Z468" s="39">
        <v>467</v>
      </c>
      <c r="AB468" s="19" t="e">
        <f t="shared" ca="1" si="30"/>
        <v>#NAME?</v>
      </c>
      <c r="AC468" s="15">
        <v>9</v>
      </c>
      <c r="AE468" s="19" t="e">
        <f t="shared" ca="1" si="31"/>
        <v>#NAME?</v>
      </c>
    </row>
    <row r="469" spans="1:31" x14ac:dyDescent="0.25">
      <c r="A469" s="9" t="s">
        <v>90</v>
      </c>
      <c r="B469" s="10">
        <v>202</v>
      </c>
      <c r="C469" s="12">
        <v>202569</v>
      </c>
      <c r="D469" s="14" t="s">
        <v>99</v>
      </c>
      <c r="E469" s="14" t="s">
        <v>91</v>
      </c>
      <c r="F469" s="14" t="s">
        <v>92</v>
      </c>
      <c r="G469" s="12">
        <v>4</v>
      </c>
      <c r="H469" s="14" t="s">
        <v>93</v>
      </c>
      <c r="I469" s="14" t="s">
        <v>94</v>
      </c>
      <c r="J469" s="14" t="s">
        <v>95</v>
      </c>
      <c r="K469" s="12">
        <v>4</v>
      </c>
      <c r="L469" s="16">
        <v>68</v>
      </c>
      <c r="M469" s="12">
        <v>6</v>
      </c>
      <c r="N469" s="12">
        <v>3</v>
      </c>
      <c r="O469" s="12">
        <v>3</v>
      </c>
      <c r="P469" s="15">
        <v>0</v>
      </c>
      <c r="Q469" s="15">
        <v>0</v>
      </c>
      <c r="R469" s="12">
        <v>1</v>
      </c>
      <c r="S469" s="12">
        <v>0</v>
      </c>
      <c r="T469" s="12">
        <v>1</v>
      </c>
      <c r="U469" s="12">
        <v>0</v>
      </c>
      <c r="V469" s="12">
        <v>1</v>
      </c>
      <c r="W469" s="13" t="e">
        <f t="shared" ca="1" si="28"/>
        <v>#NAME?</v>
      </c>
      <c r="X469" s="38" t="e">
        <f t="shared" ca="1" si="29"/>
        <v>#NAME?</v>
      </c>
      <c r="Y469" s="38">
        <v>4653</v>
      </c>
      <c r="Z469" s="39">
        <v>468</v>
      </c>
      <c r="AB469" s="19" t="e">
        <f t="shared" ca="1" si="30"/>
        <v>#NAME?</v>
      </c>
      <c r="AC469" s="15">
        <v>2</v>
      </c>
      <c r="AE469" s="19" t="e">
        <f t="shared" ca="1" si="31"/>
        <v>#NAME?</v>
      </c>
    </row>
    <row r="470" spans="1:31" x14ac:dyDescent="0.25">
      <c r="A470" s="9" t="s">
        <v>90</v>
      </c>
      <c r="B470" s="10">
        <v>202</v>
      </c>
      <c r="C470" s="12">
        <v>202385</v>
      </c>
      <c r="D470" s="14" t="s">
        <v>99</v>
      </c>
      <c r="E470" s="14" t="s">
        <v>91</v>
      </c>
      <c r="F470" s="14" t="s">
        <v>92</v>
      </c>
      <c r="G470" s="12">
        <v>3</v>
      </c>
      <c r="H470" s="14" t="s">
        <v>93</v>
      </c>
      <c r="I470" s="14" t="s">
        <v>94</v>
      </c>
      <c r="J470" s="14" t="s">
        <v>95</v>
      </c>
      <c r="K470" s="12">
        <v>1</v>
      </c>
      <c r="L470" s="16">
        <v>52</v>
      </c>
      <c r="M470" s="12">
        <v>3</v>
      </c>
      <c r="N470" s="12">
        <v>3</v>
      </c>
      <c r="O470" s="12">
        <v>1</v>
      </c>
      <c r="P470" s="15">
        <v>1</v>
      </c>
      <c r="Q470" s="15">
        <v>1</v>
      </c>
      <c r="R470" s="12">
        <v>0</v>
      </c>
      <c r="S470" s="12">
        <v>0</v>
      </c>
      <c r="T470" s="12">
        <v>0</v>
      </c>
      <c r="U470" s="12">
        <v>0</v>
      </c>
      <c r="V470" s="12">
        <v>1</v>
      </c>
      <c r="W470" s="13" t="e">
        <f t="shared" ca="1" si="28"/>
        <v>#NAME?</v>
      </c>
      <c r="X470" s="38" t="e">
        <f t="shared" ca="1" si="29"/>
        <v>#NAME?</v>
      </c>
      <c r="Y470" s="38">
        <v>4663</v>
      </c>
      <c r="Z470" s="39">
        <v>469</v>
      </c>
      <c r="AB470" s="19" t="e">
        <f t="shared" ca="1" si="30"/>
        <v>#NAME?</v>
      </c>
      <c r="AC470" s="15">
        <v>2</v>
      </c>
      <c r="AE470" s="19" t="e">
        <f t="shared" ca="1" si="31"/>
        <v>#NAME?</v>
      </c>
    </row>
    <row r="471" spans="1:31" x14ac:dyDescent="0.25">
      <c r="A471" s="9" t="s">
        <v>90</v>
      </c>
      <c r="B471" s="10">
        <v>202</v>
      </c>
      <c r="C471" s="12">
        <v>202218</v>
      </c>
      <c r="D471" s="14" t="s">
        <v>99</v>
      </c>
      <c r="E471" s="14" t="s">
        <v>91</v>
      </c>
      <c r="F471" s="14" t="s">
        <v>92</v>
      </c>
      <c r="G471" s="12">
        <v>2</v>
      </c>
      <c r="H471" s="14" t="s">
        <v>93</v>
      </c>
      <c r="I471" s="14" t="s">
        <v>94</v>
      </c>
      <c r="J471" s="14" t="s">
        <v>95</v>
      </c>
      <c r="K471" s="12">
        <v>12</v>
      </c>
      <c r="L471" s="16">
        <v>24</v>
      </c>
      <c r="M471" s="12">
        <v>5</v>
      </c>
      <c r="N471" s="12">
        <v>1</v>
      </c>
      <c r="O471" s="12">
        <v>4</v>
      </c>
      <c r="P471" s="15">
        <v>0</v>
      </c>
      <c r="Q471" s="15">
        <v>0</v>
      </c>
      <c r="R471" s="12">
        <v>4</v>
      </c>
      <c r="S471" s="12">
        <v>1</v>
      </c>
      <c r="T471" s="12">
        <v>4</v>
      </c>
      <c r="U471" s="12">
        <v>1</v>
      </c>
      <c r="V471" s="12">
        <v>1</v>
      </c>
      <c r="W471" s="13" t="e">
        <f t="shared" ca="1" si="28"/>
        <v>#NAME?</v>
      </c>
      <c r="X471" s="38" t="e">
        <f t="shared" ca="1" si="29"/>
        <v>#NAME?</v>
      </c>
      <c r="Y471" s="38">
        <v>4688</v>
      </c>
      <c r="Z471" s="39">
        <v>470</v>
      </c>
      <c r="AB471" s="19" t="e">
        <f t="shared" ca="1" si="30"/>
        <v>#NAME?</v>
      </c>
      <c r="AC471" s="15">
        <v>9</v>
      </c>
      <c r="AE471" s="19" t="e">
        <f t="shared" ca="1" si="31"/>
        <v>#NAME?</v>
      </c>
    </row>
    <row r="472" spans="1:31" x14ac:dyDescent="0.25">
      <c r="A472" s="9" t="s">
        <v>90</v>
      </c>
      <c r="B472" s="10">
        <v>202</v>
      </c>
      <c r="C472" s="12">
        <v>202194</v>
      </c>
      <c r="D472" s="14" t="s">
        <v>99</v>
      </c>
      <c r="E472" s="14" t="s">
        <v>91</v>
      </c>
      <c r="F472" s="14" t="s">
        <v>92</v>
      </c>
      <c r="G472" s="12">
        <v>2</v>
      </c>
      <c r="H472" s="14" t="s">
        <v>93</v>
      </c>
      <c r="I472" s="14" t="s">
        <v>94</v>
      </c>
      <c r="J472" s="14" t="s">
        <v>95</v>
      </c>
      <c r="K472" s="12">
        <v>1</v>
      </c>
      <c r="L472" s="16">
        <v>68</v>
      </c>
      <c r="M472" s="12">
        <v>1</v>
      </c>
      <c r="N472" s="10">
        <v>3</v>
      </c>
      <c r="O472" s="12">
        <v>7</v>
      </c>
      <c r="P472" s="15">
        <v>5</v>
      </c>
      <c r="Q472" s="15">
        <v>5</v>
      </c>
      <c r="R472" s="10">
        <v>7</v>
      </c>
      <c r="S472" s="10">
        <v>2</v>
      </c>
      <c r="T472" s="10">
        <v>7</v>
      </c>
      <c r="U472" s="10">
        <v>2</v>
      </c>
      <c r="V472" s="12">
        <v>1</v>
      </c>
      <c r="W472" s="13" t="e">
        <f t="shared" ca="1" si="28"/>
        <v>#NAME?</v>
      </c>
      <c r="X472" s="38" t="e">
        <f t="shared" ca="1" si="29"/>
        <v>#NAME?</v>
      </c>
      <c r="Y472" s="38">
        <v>4690</v>
      </c>
      <c r="Z472" s="39">
        <v>471</v>
      </c>
      <c r="AB472" s="19" t="e">
        <f t="shared" ca="1" si="30"/>
        <v>#NAME?</v>
      </c>
      <c r="AC472" s="15">
        <v>2</v>
      </c>
      <c r="AE472" s="19" t="e">
        <f t="shared" ca="1" si="31"/>
        <v>#NAME?</v>
      </c>
    </row>
    <row r="473" spans="1:31" x14ac:dyDescent="0.25">
      <c r="A473" s="9" t="s">
        <v>90</v>
      </c>
      <c r="B473" s="10">
        <v>202</v>
      </c>
      <c r="C473" s="12">
        <v>202419</v>
      </c>
      <c r="D473" s="14" t="s">
        <v>99</v>
      </c>
      <c r="E473" s="14" t="s">
        <v>91</v>
      </c>
      <c r="F473" s="14" t="s">
        <v>92</v>
      </c>
      <c r="G473" s="12">
        <v>3</v>
      </c>
      <c r="H473" s="14" t="s">
        <v>93</v>
      </c>
      <c r="I473" s="14" t="s">
        <v>94</v>
      </c>
      <c r="J473" s="14" t="s">
        <v>95</v>
      </c>
      <c r="K473" s="12">
        <v>19</v>
      </c>
      <c r="L473" s="16">
        <v>67</v>
      </c>
      <c r="M473" s="12">
        <v>6</v>
      </c>
      <c r="N473" s="12">
        <v>3</v>
      </c>
      <c r="O473" s="12">
        <v>35</v>
      </c>
      <c r="P473" s="15">
        <v>27</v>
      </c>
      <c r="Q473" s="15">
        <v>7</v>
      </c>
      <c r="R473" s="12">
        <v>11</v>
      </c>
      <c r="S473" s="12">
        <v>5</v>
      </c>
      <c r="T473" s="12">
        <v>11</v>
      </c>
      <c r="U473" s="12">
        <v>5</v>
      </c>
      <c r="V473" s="12">
        <v>1</v>
      </c>
      <c r="W473" s="13" t="e">
        <f t="shared" ca="1" si="28"/>
        <v>#NAME?</v>
      </c>
      <c r="X473" s="38" t="e">
        <f t="shared" ca="1" si="29"/>
        <v>#NAME?</v>
      </c>
      <c r="Y473" s="38">
        <v>4697</v>
      </c>
      <c r="Z473" s="39">
        <v>472</v>
      </c>
      <c r="AB473" s="19" t="e">
        <f t="shared" ca="1" si="30"/>
        <v>#NAME?</v>
      </c>
      <c r="AC473" s="15">
        <v>9</v>
      </c>
      <c r="AE473" s="19" t="e">
        <f t="shared" ca="1" si="31"/>
        <v>#NAME?</v>
      </c>
    </row>
    <row r="474" spans="1:31" x14ac:dyDescent="0.25">
      <c r="A474" s="9" t="s">
        <v>90</v>
      </c>
      <c r="B474" s="10">
        <v>202</v>
      </c>
      <c r="C474" s="12">
        <v>202406</v>
      </c>
      <c r="D474" s="14" t="s">
        <v>99</v>
      </c>
      <c r="E474" s="14" t="s">
        <v>91</v>
      </c>
      <c r="F474" s="14" t="s">
        <v>92</v>
      </c>
      <c r="G474" s="12">
        <v>3</v>
      </c>
      <c r="H474" s="14" t="s">
        <v>93</v>
      </c>
      <c r="I474" s="14" t="s">
        <v>94</v>
      </c>
      <c r="J474" s="14" t="s">
        <v>95</v>
      </c>
      <c r="K474" s="12">
        <v>18</v>
      </c>
      <c r="L474" s="16">
        <v>3</v>
      </c>
      <c r="M474" s="12">
        <v>6</v>
      </c>
      <c r="N474" s="12">
        <v>1</v>
      </c>
      <c r="O474" s="12">
        <v>23</v>
      </c>
      <c r="P474" s="15">
        <v>15</v>
      </c>
      <c r="Q474" s="15">
        <v>2</v>
      </c>
      <c r="R474" s="12">
        <v>15</v>
      </c>
      <c r="S474" s="12">
        <v>8</v>
      </c>
      <c r="T474" s="12">
        <v>15</v>
      </c>
      <c r="U474" s="12">
        <v>8</v>
      </c>
      <c r="V474" s="12">
        <v>1</v>
      </c>
      <c r="W474" s="13" t="e">
        <f t="shared" ca="1" si="28"/>
        <v>#NAME?</v>
      </c>
      <c r="X474" s="38" t="e">
        <f t="shared" ca="1" si="29"/>
        <v>#NAME?</v>
      </c>
      <c r="Y474" s="38">
        <v>4702</v>
      </c>
      <c r="Z474" s="39">
        <v>473</v>
      </c>
      <c r="AB474" s="19" t="e">
        <f t="shared" ca="1" si="30"/>
        <v>#NAME?</v>
      </c>
      <c r="AC474" s="15">
        <v>2</v>
      </c>
      <c r="AE474" s="19" t="e">
        <f t="shared" ca="1" si="31"/>
        <v>#NAME?</v>
      </c>
    </row>
    <row r="475" spans="1:31" x14ac:dyDescent="0.25">
      <c r="A475" s="9" t="s">
        <v>90</v>
      </c>
      <c r="B475" s="10">
        <v>202</v>
      </c>
      <c r="C475" s="12">
        <v>202859</v>
      </c>
      <c r="D475" s="14" t="s">
        <v>99</v>
      </c>
      <c r="E475" s="14" t="s">
        <v>91</v>
      </c>
      <c r="F475" s="14" t="s">
        <v>92</v>
      </c>
      <c r="G475" s="12">
        <v>6</v>
      </c>
      <c r="H475" s="14" t="s">
        <v>93</v>
      </c>
      <c r="I475" s="14" t="s">
        <v>94</v>
      </c>
      <c r="J475" s="14" t="s">
        <v>95</v>
      </c>
      <c r="K475" s="12">
        <v>2</v>
      </c>
      <c r="L475" s="16">
        <v>53</v>
      </c>
      <c r="M475" s="12">
        <v>6</v>
      </c>
      <c r="N475" s="12">
        <v>3</v>
      </c>
      <c r="O475" s="10">
        <v>17</v>
      </c>
      <c r="P475" s="15">
        <v>10</v>
      </c>
      <c r="Q475" s="15">
        <v>2</v>
      </c>
      <c r="R475" s="12">
        <v>6</v>
      </c>
      <c r="S475" s="12">
        <v>4</v>
      </c>
      <c r="T475" s="12">
        <v>6</v>
      </c>
      <c r="U475" s="12">
        <v>4</v>
      </c>
      <c r="V475" s="12">
        <v>1</v>
      </c>
      <c r="W475" s="13" t="e">
        <f t="shared" ca="1" si="28"/>
        <v>#NAME?</v>
      </c>
      <c r="X475" s="38" t="e">
        <f t="shared" ca="1" si="29"/>
        <v>#NAME?</v>
      </c>
      <c r="Y475" s="38">
        <v>4704</v>
      </c>
      <c r="Z475" s="39">
        <v>474</v>
      </c>
      <c r="AB475" s="19" t="e">
        <f t="shared" ca="1" si="30"/>
        <v>#NAME?</v>
      </c>
      <c r="AC475" s="15">
        <v>9</v>
      </c>
      <c r="AE475" s="19" t="e">
        <f t="shared" ca="1" si="31"/>
        <v>#NAME?</v>
      </c>
    </row>
    <row r="476" spans="1:31" x14ac:dyDescent="0.25">
      <c r="A476" s="9" t="s">
        <v>90</v>
      </c>
      <c r="B476" s="10">
        <v>202</v>
      </c>
      <c r="C476" s="12">
        <v>202494</v>
      </c>
      <c r="D476" s="14" t="s">
        <v>99</v>
      </c>
      <c r="E476" s="14" t="s">
        <v>91</v>
      </c>
      <c r="F476" s="14" t="s">
        <v>92</v>
      </c>
      <c r="G476" s="12">
        <v>4</v>
      </c>
      <c r="H476" s="14" t="s">
        <v>93</v>
      </c>
      <c r="I476" s="14" t="s">
        <v>94</v>
      </c>
      <c r="J476" s="14" t="s">
        <v>95</v>
      </c>
      <c r="K476" s="12">
        <v>1</v>
      </c>
      <c r="L476" s="16">
        <v>67</v>
      </c>
      <c r="M476" s="12">
        <v>4</v>
      </c>
      <c r="N476" s="10">
        <v>3</v>
      </c>
      <c r="O476" s="12">
        <v>3</v>
      </c>
      <c r="P476" s="15">
        <v>2</v>
      </c>
      <c r="Q476" s="15">
        <v>2</v>
      </c>
      <c r="R476" s="12">
        <v>3</v>
      </c>
      <c r="S476" s="12">
        <v>1</v>
      </c>
      <c r="T476" s="12">
        <v>3</v>
      </c>
      <c r="U476" s="12">
        <v>1</v>
      </c>
      <c r="V476" s="12">
        <v>1</v>
      </c>
      <c r="W476" s="13" t="e">
        <f t="shared" ca="1" si="28"/>
        <v>#NAME?</v>
      </c>
      <c r="X476" s="38" t="e">
        <f t="shared" ca="1" si="29"/>
        <v>#NAME?</v>
      </c>
      <c r="Y476" s="38">
        <v>4706</v>
      </c>
      <c r="Z476" s="39">
        <v>475</v>
      </c>
      <c r="AB476" s="19" t="e">
        <f t="shared" ca="1" si="30"/>
        <v>#NAME?</v>
      </c>
      <c r="AC476" s="15">
        <v>9</v>
      </c>
      <c r="AE476" s="19" t="e">
        <f t="shared" ca="1" si="31"/>
        <v>#NAME?</v>
      </c>
    </row>
    <row r="477" spans="1:31" x14ac:dyDescent="0.25">
      <c r="A477" s="9" t="s">
        <v>90</v>
      </c>
      <c r="B477" s="10">
        <v>202</v>
      </c>
      <c r="C477" s="12">
        <v>202020</v>
      </c>
      <c r="D477" s="14" t="s">
        <v>99</v>
      </c>
      <c r="E477" s="14" t="s">
        <v>91</v>
      </c>
      <c r="F477" s="14" t="s">
        <v>92</v>
      </c>
      <c r="G477" s="12">
        <v>1</v>
      </c>
      <c r="H477" s="14" t="s">
        <v>93</v>
      </c>
      <c r="I477" s="14" t="s">
        <v>94</v>
      </c>
      <c r="J477" s="14" t="s">
        <v>95</v>
      </c>
      <c r="K477" s="12">
        <v>8</v>
      </c>
      <c r="L477" s="16">
        <v>61</v>
      </c>
      <c r="M477" s="12">
        <v>4</v>
      </c>
      <c r="N477" s="12">
        <v>1</v>
      </c>
      <c r="O477" s="10">
        <v>7</v>
      </c>
      <c r="P477" s="15">
        <v>4</v>
      </c>
      <c r="Q477" s="15">
        <v>0</v>
      </c>
      <c r="R477" s="12">
        <v>1</v>
      </c>
      <c r="S477" s="12">
        <v>1</v>
      </c>
      <c r="T477" s="12">
        <v>1</v>
      </c>
      <c r="U477" s="12">
        <v>1</v>
      </c>
      <c r="V477" s="12">
        <v>1</v>
      </c>
      <c r="W477" s="13" t="e">
        <f t="shared" ca="1" si="28"/>
        <v>#NAME?</v>
      </c>
      <c r="X477" s="38" t="e">
        <f t="shared" ca="1" si="29"/>
        <v>#NAME?</v>
      </c>
      <c r="Y477" s="38">
        <v>4720</v>
      </c>
      <c r="Z477" s="39">
        <v>476</v>
      </c>
      <c r="AB477" s="19" t="e">
        <f t="shared" ca="1" si="30"/>
        <v>#NAME?</v>
      </c>
      <c r="AC477" s="15">
        <v>9</v>
      </c>
      <c r="AE477" s="19" t="e">
        <f t="shared" ca="1" si="31"/>
        <v>#NAME?</v>
      </c>
    </row>
    <row r="478" spans="1:31" x14ac:dyDescent="0.25">
      <c r="A478" s="9" t="s">
        <v>90</v>
      </c>
      <c r="B478" s="10">
        <v>202</v>
      </c>
      <c r="C478" s="12">
        <v>202672</v>
      </c>
      <c r="D478" s="14" t="s">
        <v>99</v>
      </c>
      <c r="E478" s="14" t="s">
        <v>91</v>
      </c>
      <c r="F478" s="14" t="s">
        <v>92</v>
      </c>
      <c r="G478" s="12">
        <v>4</v>
      </c>
      <c r="H478" s="14" t="s">
        <v>93</v>
      </c>
      <c r="I478" s="14" t="s">
        <v>94</v>
      </c>
      <c r="J478" s="14" t="s">
        <v>95</v>
      </c>
      <c r="K478" s="12">
        <v>1</v>
      </c>
      <c r="L478" s="16">
        <v>23</v>
      </c>
      <c r="M478" s="12">
        <v>5</v>
      </c>
      <c r="N478" s="10">
        <v>2</v>
      </c>
      <c r="O478" s="12">
        <v>14</v>
      </c>
      <c r="P478" s="15">
        <v>9</v>
      </c>
      <c r="Q478" s="15">
        <v>4</v>
      </c>
      <c r="R478" s="12">
        <v>11</v>
      </c>
      <c r="S478" s="12">
        <v>5</v>
      </c>
      <c r="T478" s="12">
        <v>11</v>
      </c>
      <c r="U478" s="12">
        <v>5</v>
      </c>
      <c r="V478" s="12">
        <v>1</v>
      </c>
      <c r="W478" s="13" t="e">
        <f t="shared" ca="1" si="28"/>
        <v>#NAME?</v>
      </c>
      <c r="X478" s="38" t="e">
        <f t="shared" ca="1" si="29"/>
        <v>#NAME?</v>
      </c>
      <c r="Y478" s="38">
        <v>4726</v>
      </c>
      <c r="Z478" s="39">
        <v>477</v>
      </c>
      <c r="AB478" s="19" t="e">
        <f t="shared" ca="1" si="30"/>
        <v>#NAME?</v>
      </c>
      <c r="AC478" s="15">
        <v>9</v>
      </c>
      <c r="AE478" s="19" t="e">
        <f t="shared" ca="1" si="31"/>
        <v>#NAME?</v>
      </c>
    </row>
    <row r="479" spans="1:31" x14ac:dyDescent="0.25">
      <c r="A479" s="9" t="s">
        <v>90</v>
      </c>
      <c r="B479" s="10">
        <v>202</v>
      </c>
      <c r="C479" s="12">
        <v>202646</v>
      </c>
      <c r="D479" s="14" t="s">
        <v>99</v>
      </c>
      <c r="E479" s="14" t="s">
        <v>91</v>
      </c>
      <c r="F479" s="14" t="s">
        <v>92</v>
      </c>
      <c r="G479" s="12">
        <v>4</v>
      </c>
      <c r="H479" s="14" t="s">
        <v>93</v>
      </c>
      <c r="I479" s="14" t="s">
        <v>94</v>
      </c>
      <c r="J479" s="14" t="s">
        <v>95</v>
      </c>
      <c r="K479" s="12">
        <v>28</v>
      </c>
      <c r="L479" s="16">
        <v>14</v>
      </c>
      <c r="M479" s="12">
        <v>6</v>
      </c>
      <c r="N479" s="12">
        <v>1</v>
      </c>
      <c r="O479" s="12">
        <v>7</v>
      </c>
      <c r="P479" s="15">
        <v>6</v>
      </c>
      <c r="Q479" s="15">
        <v>5</v>
      </c>
      <c r="R479" s="12">
        <v>0</v>
      </c>
      <c r="S479" s="12">
        <v>0</v>
      </c>
      <c r="T479" s="12">
        <v>0</v>
      </c>
      <c r="U479" s="12">
        <v>0</v>
      </c>
      <c r="V479" s="12">
        <v>1</v>
      </c>
      <c r="W479" s="13" t="e">
        <f t="shared" ca="1" si="28"/>
        <v>#NAME?</v>
      </c>
      <c r="X479" s="38" t="e">
        <f t="shared" ca="1" si="29"/>
        <v>#NAME?</v>
      </c>
      <c r="Y479" s="38">
        <v>4729</v>
      </c>
      <c r="Z479" s="39">
        <v>478</v>
      </c>
      <c r="AB479" s="19" t="e">
        <f t="shared" ca="1" si="30"/>
        <v>#NAME?</v>
      </c>
      <c r="AC479" s="15">
        <v>9</v>
      </c>
      <c r="AE479" s="19" t="e">
        <f t="shared" ca="1" si="31"/>
        <v>#NAME?</v>
      </c>
    </row>
    <row r="480" spans="1:31" x14ac:dyDescent="0.25">
      <c r="A480" s="9" t="s">
        <v>90</v>
      </c>
      <c r="B480" s="10">
        <v>202</v>
      </c>
      <c r="C480" s="12">
        <v>202191</v>
      </c>
      <c r="D480" s="14" t="s">
        <v>99</v>
      </c>
      <c r="E480" s="14" t="s">
        <v>91</v>
      </c>
      <c r="F480" s="14" t="s">
        <v>92</v>
      </c>
      <c r="G480" s="12">
        <v>2</v>
      </c>
      <c r="H480" s="14" t="s">
        <v>93</v>
      </c>
      <c r="I480" s="14" t="s">
        <v>94</v>
      </c>
      <c r="J480" s="14" t="s">
        <v>95</v>
      </c>
      <c r="K480" s="12">
        <v>6</v>
      </c>
      <c r="L480" s="16">
        <v>26</v>
      </c>
      <c r="M480" s="12">
        <v>1</v>
      </c>
      <c r="N480" s="10">
        <v>2</v>
      </c>
      <c r="O480" s="12">
        <v>6</v>
      </c>
      <c r="P480" s="15">
        <v>6</v>
      </c>
      <c r="Q480" s="15">
        <v>6</v>
      </c>
      <c r="R480" s="10">
        <v>5</v>
      </c>
      <c r="S480" s="10">
        <v>0</v>
      </c>
      <c r="T480" s="10">
        <v>5</v>
      </c>
      <c r="U480" s="10">
        <v>0</v>
      </c>
      <c r="V480" s="12">
        <v>1</v>
      </c>
      <c r="W480" s="13" t="e">
        <f t="shared" ca="1" si="28"/>
        <v>#NAME?</v>
      </c>
      <c r="X480" s="38" t="e">
        <f t="shared" ca="1" si="29"/>
        <v>#NAME?</v>
      </c>
      <c r="Y480" s="38">
        <v>4734</v>
      </c>
      <c r="Z480" s="39">
        <v>479</v>
      </c>
      <c r="AB480" s="19" t="e">
        <f t="shared" ca="1" si="30"/>
        <v>#NAME?</v>
      </c>
      <c r="AC480" s="15">
        <v>9</v>
      </c>
      <c r="AE480" s="19" t="e">
        <f t="shared" ca="1" si="31"/>
        <v>#NAME?</v>
      </c>
    </row>
    <row r="481" spans="1:32" x14ac:dyDescent="0.25">
      <c r="A481" s="9" t="s">
        <v>90</v>
      </c>
      <c r="B481" s="10">
        <v>202</v>
      </c>
      <c r="C481" s="12">
        <v>202580</v>
      </c>
      <c r="D481" s="14" t="s">
        <v>99</v>
      </c>
      <c r="E481" s="14" t="s">
        <v>91</v>
      </c>
      <c r="F481" s="14" t="s">
        <v>92</v>
      </c>
      <c r="G481" s="12">
        <v>4</v>
      </c>
      <c r="H481" s="14" t="s">
        <v>93</v>
      </c>
      <c r="I481" s="14" t="s">
        <v>94</v>
      </c>
      <c r="J481" s="14" t="s">
        <v>95</v>
      </c>
      <c r="K481" s="12">
        <v>15</v>
      </c>
      <c r="L481" s="16">
        <v>45</v>
      </c>
      <c r="M481" s="12">
        <v>5</v>
      </c>
      <c r="N481" s="12">
        <v>1</v>
      </c>
      <c r="O481" s="12">
        <v>6</v>
      </c>
      <c r="P481" s="15">
        <v>3</v>
      </c>
      <c r="Q481" s="15">
        <v>2</v>
      </c>
      <c r="R481" s="12">
        <v>6</v>
      </c>
      <c r="S481" s="12">
        <v>6</v>
      </c>
      <c r="T481" s="12">
        <v>6</v>
      </c>
      <c r="U481" s="12">
        <v>6</v>
      </c>
      <c r="V481" s="12">
        <v>1</v>
      </c>
      <c r="W481" s="13" t="e">
        <f t="shared" ca="1" si="28"/>
        <v>#NAME?</v>
      </c>
      <c r="X481" s="38" t="e">
        <f t="shared" ca="1" si="29"/>
        <v>#NAME?</v>
      </c>
      <c r="Y481" s="38">
        <v>4739</v>
      </c>
      <c r="Z481" s="39">
        <v>480</v>
      </c>
      <c r="AB481" s="19" t="e">
        <f t="shared" ca="1" si="30"/>
        <v>#NAME?</v>
      </c>
      <c r="AC481" s="15">
        <v>9</v>
      </c>
      <c r="AE481" s="19" t="e">
        <f t="shared" ca="1" si="31"/>
        <v>#NAME?</v>
      </c>
    </row>
    <row r="482" spans="1:32" x14ac:dyDescent="0.25">
      <c r="A482" s="9" t="s">
        <v>90</v>
      </c>
      <c r="B482" s="10">
        <v>202</v>
      </c>
      <c r="C482" s="12">
        <v>202261</v>
      </c>
      <c r="D482" s="14" t="s">
        <v>99</v>
      </c>
      <c r="E482" s="14" t="s">
        <v>91</v>
      </c>
      <c r="F482" s="14" t="s">
        <v>92</v>
      </c>
      <c r="G482" s="12">
        <v>2</v>
      </c>
      <c r="H482" s="14" t="s">
        <v>93</v>
      </c>
      <c r="I482" s="14" t="s">
        <v>94</v>
      </c>
      <c r="J482" s="14" t="s">
        <v>95</v>
      </c>
      <c r="K482" s="12">
        <v>1</v>
      </c>
      <c r="L482" s="16">
        <v>75</v>
      </c>
      <c r="M482" s="12">
        <v>6</v>
      </c>
      <c r="N482" s="12">
        <v>3</v>
      </c>
      <c r="O482" s="12">
        <v>3</v>
      </c>
      <c r="P482" s="15">
        <v>0</v>
      </c>
      <c r="Q482" s="15">
        <v>0</v>
      </c>
      <c r="R482" s="12">
        <v>1</v>
      </c>
      <c r="S482" s="12">
        <v>1</v>
      </c>
      <c r="T482" s="12">
        <v>1</v>
      </c>
      <c r="U482" s="12">
        <v>1</v>
      </c>
      <c r="V482" s="12">
        <v>1</v>
      </c>
      <c r="W482" s="13" t="e">
        <f t="shared" ca="1" si="28"/>
        <v>#NAME?</v>
      </c>
      <c r="X482" s="38" t="e">
        <f t="shared" ca="1" si="29"/>
        <v>#NAME?</v>
      </c>
      <c r="Y482" s="38">
        <v>4743</v>
      </c>
      <c r="Z482" s="39">
        <v>481</v>
      </c>
      <c r="AB482" s="19" t="e">
        <f t="shared" ca="1" si="30"/>
        <v>#NAME?</v>
      </c>
      <c r="AC482" s="15">
        <v>3</v>
      </c>
      <c r="AE482" s="19" t="e">
        <f t="shared" ca="1" si="31"/>
        <v>#NAME?</v>
      </c>
    </row>
    <row r="483" spans="1:32" x14ac:dyDescent="0.25">
      <c r="A483" s="9" t="s">
        <v>90</v>
      </c>
      <c r="B483" s="10">
        <v>202</v>
      </c>
      <c r="C483" s="12">
        <v>202245</v>
      </c>
      <c r="D483" s="14" t="s">
        <v>99</v>
      </c>
      <c r="E483" s="14" t="s">
        <v>91</v>
      </c>
      <c r="F483" s="14" t="s">
        <v>92</v>
      </c>
      <c r="G483" s="12">
        <v>2</v>
      </c>
      <c r="H483" s="14" t="s">
        <v>93</v>
      </c>
      <c r="I483" s="14" t="s">
        <v>94</v>
      </c>
      <c r="J483" s="14" t="s">
        <v>95</v>
      </c>
      <c r="K483" s="12">
        <v>10</v>
      </c>
      <c r="L483" s="16">
        <v>75</v>
      </c>
      <c r="M483" s="12">
        <v>3</v>
      </c>
      <c r="N483" s="12">
        <v>3</v>
      </c>
      <c r="O483" s="12">
        <v>3</v>
      </c>
      <c r="P483" s="15">
        <v>1</v>
      </c>
      <c r="Q483" s="15">
        <v>1</v>
      </c>
      <c r="R483" s="12">
        <v>1</v>
      </c>
      <c r="S483" s="12">
        <v>0</v>
      </c>
      <c r="T483" s="12">
        <v>1</v>
      </c>
      <c r="U483" s="12">
        <v>0</v>
      </c>
      <c r="V483" s="12">
        <v>1</v>
      </c>
      <c r="W483" s="13" t="e">
        <f t="shared" ca="1" si="28"/>
        <v>#NAME?</v>
      </c>
      <c r="X483" s="38" t="e">
        <f t="shared" ca="1" si="29"/>
        <v>#NAME?</v>
      </c>
      <c r="Y483" s="38">
        <v>4761</v>
      </c>
      <c r="Z483" s="39">
        <v>482</v>
      </c>
      <c r="AB483" s="19" t="e">
        <f t="shared" ca="1" si="30"/>
        <v>#NAME?</v>
      </c>
      <c r="AC483" s="15">
        <v>9</v>
      </c>
      <c r="AE483" s="19" t="e">
        <f t="shared" ca="1" si="31"/>
        <v>#NAME?</v>
      </c>
    </row>
    <row r="484" spans="1:32" x14ac:dyDescent="0.25">
      <c r="A484" s="9" t="s">
        <v>90</v>
      </c>
      <c r="B484" s="10">
        <v>202</v>
      </c>
      <c r="C484" s="12">
        <v>202238</v>
      </c>
      <c r="D484" s="14" t="s">
        <v>99</v>
      </c>
      <c r="E484" s="14" t="s">
        <v>91</v>
      </c>
      <c r="F484" s="14" t="s">
        <v>92</v>
      </c>
      <c r="G484" s="12">
        <v>2</v>
      </c>
      <c r="H484" s="14" t="s">
        <v>93</v>
      </c>
      <c r="I484" s="14" t="s">
        <v>94</v>
      </c>
      <c r="J484" s="14" t="s">
        <v>95</v>
      </c>
      <c r="K484" s="12">
        <v>18</v>
      </c>
      <c r="L484" s="16">
        <v>3</v>
      </c>
      <c r="M484" s="12">
        <v>6</v>
      </c>
      <c r="N484" s="12">
        <v>3</v>
      </c>
      <c r="O484" s="12">
        <v>2</v>
      </c>
      <c r="P484" s="15">
        <v>1</v>
      </c>
      <c r="Q484" s="15">
        <v>0</v>
      </c>
      <c r="R484" s="12">
        <v>2</v>
      </c>
      <c r="S484" s="12">
        <v>1</v>
      </c>
      <c r="T484" s="12">
        <v>2</v>
      </c>
      <c r="U484" s="12">
        <v>1</v>
      </c>
      <c r="V484" s="12">
        <v>1</v>
      </c>
      <c r="W484" s="13" t="e">
        <f t="shared" ca="1" si="28"/>
        <v>#NAME?</v>
      </c>
      <c r="X484" s="38" t="e">
        <f t="shared" ca="1" si="29"/>
        <v>#NAME?</v>
      </c>
      <c r="Y484" s="38">
        <v>4776</v>
      </c>
      <c r="Z484" s="39">
        <v>483</v>
      </c>
      <c r="AB484" s="19" t="e">
        <f t="shared" ca="1" si="30"/>
        <v>#NAME?</v>
      </c>
      <c r="AC484" s="15">
        <v>9</v>
      </c>
      <c r="AE484" s="19" t="e">
        <f t="shared" ca="1" si="31"/>
        <v>#NAME?</v>
      </c>
    </row>
    <row r="485" spans="1:32" x14ac:dyDescent="0.25">
      <c r="A485" s="9" t="s">
        <v>90</v>
      </c>
      <c r="B485" s="10">
        <v>202</v>
      </c>
      <c r="C485" s="12">
        <v>202511</v>
      </c>
      <c r="D485" s="14" t="s">
        <v>99</v>
      </c>
      <c r="E485" s="14" t="s">
        <v>91</v>
      </c>
      <c r="F485" s="14" t="s">
        <v>92</v>
      </c>
      <c r="G485" s="12">
        <v>4</v>
      </c>
      <c r="H485" s="14" t="s">
        <v>93</v>
      </c>
      <c r="I485" s="14" t="s">
        <v>94</v>
      </c>
      <c r="J485" s="14" t="s">
        <v>95</v>
      </c>
      <c r="K485" s="12">
        <v>7</v>
      </c>
      <c r="L485" s="16">
        <v>50</v>
      </c>
      <c r="M485" s="12">
        <v>1</v>
      </c>
      <c r="N485" s="12">
        <v>4</v>
      </c>
      <c r="O485" s="12">
        <v>35</v>
      </c>
      <c r="P485" s="15">
        <v>33</v>
      </c>
      <c r="Q485" s="15">
        <v>0</v>
      </c>
      <c r="R485" s="12">
        <v>30</v>
      </c>
      <c r="S485" s="12">
        <v>15</v>
      </c>
      <c r="T485" s="12">
        <v>30</v>
      </c>
      <c r="U485" s="12">
        <v>15</v>
      </c>
      <c r="V485" s="12">
        <v>1</v>
      </c>
      <c r="W485" s="13" t="e">
        <f t="shared" ca="1" si="28"/>
        <v>#NAME?</v>
      </c>
      <c r="X485" s="38" t="e">
        <f t="shared" ca="1" si="29"/>
        <v>#NAME?</v>
      </c>
      <c r="Y485" s="38">
        <v>4800</v>
      </c>
      <c r="Z485" s="39">
        <v>484</v>
      </c>
      <c r="AB485" s="19" t="e">
        <f t="shared" ca="1" si="30"/>
        <v>#NAME?</v>
      </c>
      <c r="AC485" s="15">
        <v>9</v>
      </c>
      <c r="AE485" s="19" t="e">
        <f t="shared" ca="1" si="31"/>
        <v>#NAME?</v>
      </c>
    </row>
    <row r="486" spans="1:32" x14ac:dyDescent="0.25">
      <c r="A486" s="9" t="s">
        <v>90</v>
      </c>
      <c r="B486" s="10">
        <v>202</v>
      </c>
      <c r="C486" s="12">
        <v>202085</v>
      </c>
      <c r="D486" s="14" t="s">
        <v>99</v>
      </c>
      <c r="E486" s="14" t="s">
        <v>91</v>
      </c>
      <c r="F486" s="14" t="s">
        <v>92</v>
      </c>
      <c r="G486" s="12">
        <v>2</v>
      </c>
      <c r="H486" s="14" t="s">
        <v>93</v>
      </c>
      <c r="I486" s="14" t="s">
        <v>94</v>
      </c>
      <c r="J486" s="14" t="s">
        <v>95</v>
      </c>
      <c r="K486" s="12">
        <v>16</v>
      </c>
      <c r="L486" s="16">
        <v>3</v>
      </c>
      <c r="M486" s="12">
        <v>3</v>
      </c>
      <c r="N486" s="12">
        <v>1</v>
      </c>
      <c r="O486" s="12">
        <v>1</v>
      </c>
      <c r="P486" s="15">
        <v>0</v>
      </c>
      <c r="Q486" s="15">
        <v>0</v>
      </c>
      <c r="R486" s="12">
        <v>1</v>
      </c>
      <c r="S486" s="12">
        <v>0</v>
      </c>
      <c r="T486" s="12">
        <v>1</v>
      </c>
      <c r="U486" s="12">
        <v>0</v>
      </c>
      <c r="V486" s="12">
        <v>1</v>
      </c>
      <c r="W486" s="13" t="e">
        <f t="shared" ca="1" si="28"/>
        <v>#NAME?</v>
      </c>
      <c r="X486" s="38" t="e">
        <f t="shared" ca="1" si="29"/>
        <v>#NAME?</v>
      </c>
      <c r="Y486" s="38">
        <v>4806</v>
      </c>
      <c r="Z486" s="39">
        <v>485</v>
      </c>
      <c r="AB486" s="19" t="e">
        <f t="shared" ca="1" si="30"/>
        <v>#NAME?</v>
      </c>
      <c r="AC486" s="15">
        <v>2</v>
      </c>
      <c r="AE486" s="19" t="e">
        <f t="shared" ca="1" si="31"/>
        <v>#NAME?</v>
      </c>
    </row>
    <row r="487" spans="1:32" x14ac:dyDescent="0.25">
      <c r="A487" s="9" t="s">
        <v>90</v>
      </c>
      <c r="B487" s="10">
        <v>202</v>
      </c>
      <c r="C487" s="12">
        <v>202603</v>
      </c>
      <c r="D487" s="14" t="s">
        <v>99</v>
      </c>
      <c r="E487" s="14" t="s">
        <v>91</v>
      </c>
      <c r="F487" s="14" t="s">
        <v>92</v>
      </c>
      <c r="G487" s="12">
        <v>4</v>
      </c>
      <c r="H487" s="14" t="s">
        <v>93</v>
      </c>
      <c r="I487" s="14" t="s">
        <v>94</v>
      </c>
      <c r="J487" s="14" t="s">
        <v>95</v>
      </c>
      <c r="K487" s="12">
        <v>1</v>
      </c>
      <c r="L487" s="16">
        <v>69</v>
      </c>
      <c r="M487" s="12">
        <v>1</v>
      </c>
      <c r="N487" s="10">
        <v>2</v>
      </c>
      <c r="O487" s="12">
        <v>20</v>
      </c>
      <c r="P487" s="15">
        <v>17</v>
      </c>
      <c r="Q487" s="15">
        <v>15</v>
      </c>
      <c r="R487" s="12">
        <v>4</v>
      </c>
      <c r="S487" s="12">
        <v>0</v>
      </c>
      <c r="T487" s="12">
        <v>4</v>
      </c>
      <c r="U487" s="12">
        <v>0</v>
      </c>
      <c r="V487" s="12">
        <v>1</v>
      </c>
      <c r="W487" s="13" t="e">
        <f t="shared" ca="1" si="28"/>
        <v>#NAME?</v>
      </c>
      <c r="X487" s="38" t="e">
        <f t="shared" ca="1" si="29"/>
        <v>#NAME?</v>
      </c>
      <c r="Y487" s="38">
        <v>4811</v>
      </c>
      <c r="Z487" s="39">
        <v>486</v>
      </c>
      <c r="AB487" s="19" t="e">
        <f t="shared" ca="1" si="30"/>
        <v>#NAME?</v>
      </c>
      <c r="AC487" s="15">
        <v>9</v>
      </c>
      <c r="AE487" s="19" t="e">
        <f t="shared" ca="1" si="31"/>
        <v>#NAME?</v>
      </c>
    </row>
    <row r="488" spans="1:32" x14ac:dyDescent="0.25">
      <c r="A488" s="9" t="s">
        <v>90</v>
      </c>
      <c r="B488" s="10">
        <v>202</v>
      </c>
      <c r="C488" s="12">
        <v>202622</v>
      </c>
      <c r="D488" s="14" t="s">
        <v>99</v>
      </c>
      <c r="E488" s="14" t="s">
        <v>91</v>
      </c>
      <c r="F488" s="14" t="s">
        <v>92</v>
      </c>
      <c r="G488" s="12">
        <v>4</v>
      </c>
      <c r="H488" s="14" t="s">
        <v>93</v>
      </c>
      <c r="I488" s="14" t="s">
        <v>94</v>
      </c>
      <c r="J488" s="14" t="s">
        <v>95</v>
      </c>
      <c r="K488" s="12">
        <v>3</v>
      </c>
      <c r="L488" s="16">
        <v>34</v>
      </c>
      <c r="M488" s="12">
        <v>3</v>
      </c>
      <c r="N488" s="12">
        <v>3</v>
      </c>
      <c r="O488" s="12">
        <v>11</v>
      </c>
      <c r="P488" s="15">
        <v>8</v>
      </c>
      <c r="Q488" s="15">
        <v>5</v>
      </c>
      <c r="R488" s="12">
        <v>1</v>
      </c>
      <c r="S488" s="12">
        <v>0</v>
      </c>
      <c r="T488" s="12">
        <v>1</v>
      </c>
      <c r="U488" s="12">
        <v>0</v>
      </c>
      <c r="V488" s="12">
        <v>1</v>
      </c>
      <c r="W488" s="13" t="e">
        <f t="shared" ca="1" si="28"/>
        <v>#NAME?</v>
      </c>
      <c r="X488" s="38" t="e">
        <f t="shared" ca="1" si="29"/>
        <v>#NAME?</v>
      </c>
      <c r="Y488" s="38">
        <v>4816</v>
      </c>
      <c r="Z488" s="39">
        <v>487</v>
      </c>
      <c r="AB488" s="19" t="e">
        <f t="shared" ca="1" si="30"/>
        <v>#NAME?</v>
      </c>
      <c r="AC488" s="15">
        <v>9</v>
      </c>
      <c r="AE488" s="19" t="e">
        <f t="shared" ca="1" si="31"/>
        <v>#NAME?</v>
      </c>
    </row>
    <row r="489" spans="1:32" x14ac:dyDescent="0.25">
      <c r="A489" s="9" t="s">
        <v>90</v>
      </c>
      <c r="B489" s="10">
        <v>202</v>
      </c>
      <c r="C489" s="12">
        <v>202496</v>
      </c>
      <c r="D489" s="14" t="s">
        <v>99</v>
      </c>
      <c r="E489" s="14" t="s">
        <v>91</v>
      </c>
      <c r="F489" s="14" t="s">
        <v>92</v>
      </c>
      <c r="G489" s="12">
        <v>4</v>
      </c>
      <c r="H489" s="14" t="s">
        <v>93</v>
      </c>
      <c r="I489" s="14" t="s">
        <v>94</v>
      </c>
      <c r="J489" s="14" t="s">
        <v>95</v>
      </c>
      <c r="K489" s="12">
        <v>15</v>
      </c>
      <c r="L489" s="16">
        <v>167</v>
      </c>
      <c r="M489" s="12">
        <v>4</v>
      </c>
      <c r="N489" s="10">
        <v>2</v>
      </c>
      <c r="O489" s="12">
        <v>1</v>
      </c>
      <c r="P489" s="15">
        <v>1</v>
      </c>
      <c r="Q489" s="15">
        <v>1</v>
      </c>
      <c r="R489" s="12">
        <v>1</v>
      </c>
      <c r="S489" s="12">
        <v>0</v>
      </c>
      <c r="T489" s="12">
        <v>1</v>
      </c>
      <c r="U489" s="12">
        <v>0</v>
      </c>
      <c r="V489" s="12">
        <v>1</v>
      </c>
      <c r="W489" s="13" t="e">
        <f t="shared" ca="1" si="28"/>
        <v>#NAME?</v>
      </c>
      <c r="X489" s="38" t="e">
        <f t="shared" ca="1" si="29"/>
        <v>#NAME?</v>
      </c>
      <c r="Y489" s="38">
        <v>4825</v>
      </c>
      <c r="Z489" s="39">
        <v>488</v>
      </c>
      <c r="AB489" s="19" t="e">
        <f t="shared" ca="1" si="30"/>
        <v>#NAME?</v>
      </c>
      <c r="AC489" s="15">
        <v>9</v>
      </c>
      <c r="AE489" s="19" t="e">
        <f t="shared" ca="1" si="31"/>
        <v>#NAME?</v>
      </c>
    </row>
    <row r="490" spans="1:32" x14ac:dyDescent="0.25">
      <c r="A490" s="9" t="s">
        <v>90</v>
      </c>
      <c r="B490" s="10">
        <v>202</v>
      </c>
      <c r="C490" s="12">
        <v>202414</v>
      </c>
      <c r="D490" s="14" t="s">
        <v>99</v>
      </c>
      <c r="E490" s="14" t="s">
        <v>91</v>
      </c>
      <c r="F490" s="14" t="s">
        <v>92</v>
      </c>
      <c r="G490" s="12">
        <v>3</v>
      </c>
      <c r="H490" s="14" t="s">
        <v>93</v>
      </c>
      <c r="I490" s="14" t="s">
        <v>94</v>
      </c>
      <c r="J490" s="14" t="s">
        <v>95</v>
      </c>
      <c r="K490" s="12">
        <v>16</v>
      </c>
      <c r="L490" s="16">
        <v>65</v>
      </c>
      <c r="M490" s="12">
        <v>5</v>
      </c>
      <c r="N490" s="12">
        <v>4</v>
      </c>
      <c r="O490" s="12">
        <v>15</v>
      </c>
      <c r="P490" s="15">
        <v>3</v>
      </c>
      <c r="Q490" s="15">
        <v>3</v>
      </c>
      <c r="R490" s="12">
        <v>2</v>
      </c>
      <c r="S490" s="12">
        <v>1</v>
      </c>
      <c r="T490" s="12">
        <v>2</v>
      </c>
      <c r="U490" s="12">
        <v>1</v>
      </c>
      <c r="V490" s="12">
        <v>1</v>
      </c>
      <c r="W490" s="13" t="e">
        <f t="shared" ca="1" si="28"/>
        <v>#NAME?</v>
      </c>
      <c r="X490" s="38" t="e">
        <f t="shared" ca="1" si="29"/>
        <v>#NAME?</v>
      </c>
      <c r="Y490" s="38">
        <v>4828</v>
      </c>
      <c r="Z490" s="39">
        <v>489</v>
      </c>
      <c r="AB490" s="19" t="e">
        <f t="shared" ca="1" si="30"/>
        <v>#NAME?</v>
      </c>
      <c r="AC490" s="15">
        <v>9</v>
      </c>
      <c r="AE490" s="19" t="e">
        <f t="shared" ca="1" si="31"/>
        <v>#NAME?</v>
      </c>
    </row>
    <row r="491" spans="1:32" x14ac:dyDescent="0.25">
      <c r="A491" s="9" t="s">
        <v>90</v>
      </c>
      <c r="B491" s="10">
        <v>202</v>
      </c>
      <c r="C491" s="12">
        <v>202610</v>
      </c>
      <c r="D491" s="14" t="s">
        <v>99</v>
      </c>
      <c r="E491" s="14" t="s">
        <v>91</v>
      </c>
      <c r="F491" s="14" t="s">
        <v>92</v>
      </c>
      <c r="G491" s="12">
        <v>4</v>
      </c>
      <c r="H491" s="14" t="s">
        <v>93</v>
      </c>
      <c r="I491" s="14" t="s">
        <v>94</v>
      </c>
      <c r="J491" s="14" t="s">
        <v>95</v>
      </c>
      <c r="K491" s="12">
        <v>2</v>
      </c>
      <c r="L491" s="16">
        <v>63</v>
      </c>
      <c r="M491" s="12">
        <v>3</v>
      </c>
      <c r="N491" s="12">
        <v>4</v>
      </c>
      <c r="O491" s="12">
        <v>9</v>
      </c>
      <c r="P491" s="15">
        <v>1</v>
      </c>
      <c r="Q491" s="15">
        <v>0</v>
      </c>
      <c r="R491" s="12">
        <v>8</v>
      </c>
      <c r="S491" s="12">
        <v>6</v>
      </c>
      <c r="T491" s="12">
        <v>8</v>
      </c>
      <c r="U491" s="12">
        <v>6</v>
      </c>
      <c r="V491" s="12">
        <v>1</v>
      </c>
      <c r="W491" s="13" t="e">
        <f t="shared" ca="1" si="28"/>
        <v>#NAME?</v>
      </c>
      <c r="X491" s="38" t="e">
        <f t="shared" ca="1" si="29"/>
        <v>#NAME?</v>
      </c>
      <c r="Y491" s="38">
        <v>4844</v>
      </c>
      <c r="Z491" s="39">
        <v>490</v>
      </c>
      <c r="AB491" s="19" t="e">
        <f t="shared" ca="1" si="30"/>
        <v>#NAME?</v>
      </c>
      <c r="AC491" s="15">
        <v>2</v>
      </c>
      <c r="AE491" s="19" t="e">
        <f t="shared" ca="1" si="31"/>
        <v>#NAME?</v>
      </c>
    </row>
    <row r="492" spans="1:32" x14ac:dyDescent="0.25">
      <c r="A492" s="9" t="s">
        <v>90</v>
      </c>
      <c r="B492" s="10">
        <v>202</v>
      </c>
      <c r="C492" s="12">
        <v>202823</v>
      </c>
      <c r="D492" s="14" t="s">
        <v>99</v>
      </c>
      <c r="E492" s="14" t="s">
        <v>91</v>
      </c>
      <c r="F492" s="14" t="s">
        <v>92</v>
      </c>
      <c r="G492" s="12">
        <v>6</v>
      </c>
      <c r="H492" s="14" t="s">
        <v>93</v>
      </c>
      <c r="I492" s="14" t="s">
        <v>94</v>
      </c>
      <c r="J492" s="14" t="s">
        <v>95</v>
      </c>
      <c r="K492" s="12">
        <v>12</v>
      </c>
      <c r="L492" s="16">
        <v>29</v>
      </c>
      <c r="M492" s="12">
        <v>3</v>
      </c>
      <c r="N492" s="12">
        <v>4</v>
      </c>
      <c r="O492" s="12">
        <v>1</v>
      </c>
      <c r="P492" s="15">
        <v>0</v>
      </c>
      <c r="Q492" s="15">
        <v>0</v>
      </c>
      <c r="R492" s="12">
        <v>1</v>
      </c>
      <c r="S492" s="12">
        <v>1</v>
      </c>
      <c r="T492" s="12">
        <v>1</v>
      </c>
      <c r="U492" s="12">
        <v>1</v>
      </c>
      <c r="V492" s="12">
        <v>1</v>
      </c>
      <c r="W492" s="13" t="e">
        <f t="shared" ca="1" si="28"/>
        <v>#NAME?</v>
      </c>
      <c r="X492" s="38" t="e">
        <f t="shared" ca="1" si="29"/>
        <v>#NAME?</v>
      </c>
      <c r="Y492" s="38">
        <v>4845</v>
      </c>
      <c r="Z492" s="39">
        <v>491</v>
      </c>
      <c r="AB492" s="19" t="e">
        <f t="shared" ca="1" si="30"/>
        <v>#NAME?</v>
      </c>
      <c r="AC492" s="15">
        <v>9</v>
      </c>
      <c r="AE492" s="19" t="e">
        <f t="shared" ca="1" si="31"/>
        <v>#NAME?</v>
      </c>
    </row>
    <row r="493" spans="1:32" x14ac:dyDescent="0.25">
      <c r="A493" s="9" t="s">
        <v>90</v>
      </c>
      <c r="B493" s="10">
        <v>202</v>
      </c>
      <c r="C493" s="12">
        <v>202468</v>
      </c>
      <c r="D493" s="14" t="s">
        <v>99</v>
      </c>
      <c r="E493" s="14" t="s">
        <v>91</v>
      </c>
      <c r="F493" s="14" t="s">
        <v>92</v>
      </c>
      <c r="G493" s="12">
        <v>4</v>
      </c>
      <c r="H493" s="14" t="s">
        <v>93</v>
      </c>
      <c r="I493" s="14" t="s">
        <v>94</v>
      </c>
      <c r="J493" s="14" t="s">
        <v>95</v>
      </c>
      <c r="K493" s="12">
        <v>8</v>
      </c>
      <c r="L493" s="16">
        <v>63</v>
      </c>
      <c r="M493" s="12">
        <v>1</v>
      </c>
      <c r="N493" s="12">
        <v>3</v>
      </c>
      <c r="O493" s="12">
        <v>1</v>
      </c>
      <c r="P493" s="15">
        <v>1</v>
      </c>
      <c r="Q493" s="15">
        <v>1</v>
      </c>
      <c r="R493" s="12">
        <v>0</v>
      </c>
      <c r="S493" s="12">
        <v>0</v>
      </c>
      <c r="T493" s="12">
        <v>0</v>
      </c>
      <c r="U493" s="12">
        <v>0</v>
      </c>
      <c r="V493" s="12">
        <v>1</v>
      </c>
      <c r="W493" s="13" t="e">
        <f t="shared" ca="1" si="28"/>
        <v>#NAME?</v>
      </c>
      <c r="X493" s="38" t="e">
        <f t="shared" ca="1" si="29"/>
        <v>#NAME?</v>
      </c>
      <c r="Y493" s="38">
        <v>4846</v>
      </c>
      <c r="Z493" s="39">
        <v>492</v>
      </c>
      <c r="AB493" s="19" t="e">
        <f t="shared" ca="1" si="30"/>
        <v>#NAME?</v>
      </c>
      <c r="AC493" s="15">
        <v>2</v>
      </c>
      <c r="AE493" s="19" t="e">
        <f t="shared" ca="1" si="31"/>
        <v>#NAME?</v>
      </c>
      <c r="AF493" s="15">
        <v>1</v>
      </c>
    </row>
    <row r="494" spans="1:32" x14ac:dyDescent="0.25">
      <c r="A494" s="9" t="s">
        <v>90</v>
      </c>
      <c r="B494" s="10">
        <v>202</v>
      </c>
      <c r="C494" s="12">
        <v>202165</v>
      </c>
      <c r="D494" s="14" t="s">
        <v>99</v>
      </c>
      <c r="E494" s="14" t="s">
        <v>91</v>
      </c>
      <c r="F494" s="14" t="s">
        <v>92</v>
      </c>
      <c r="G494" s="12">
        <v>2</v>
      </c>
      <c r="H494" s="14" t="s">
        <v>93</v>
      </c>
      <c r="I494" s="14" t="s">
        <v>94</v>
      </c>
      <c r="J494" s="14" t="s">
        <v>95</v>
      </c>
      <c r="K494" s="12">
        <v>7</v>
      </c>
      <c r="L494" s="16">
        <v>27</v>
      </c>
      <c r="M494" s="12">
        <v>2</v>
      </c>
      <c r="N494" s="12">
        <v>1</v>
      </c>
      <c r="O494" s="12">
        <v>6</v>
      </c>
      <c r="P494" s="15">
        <v>1</v>
      </c>
      <c r="Q494" s="15">
        <v>0</v>
      </c>
      <c r="R494" s="12">
        <v>4</v>
      </c>
      <c r="S494" s="12">
        <v>4</v>
      </c>
      <c r="T494" s="12">
        <v>4</v>
      </c>
      <c r="U494" s="12">
        <v>4</v>
      </c>
      <c r="V494" s="12">
        <v>1</v>
      </c>
      <c r="W494" s="13" t="e">
        <f t="shared" ca="1" si="28"/>
        <v>#NAME?</v>
      </c>
      <c r="X494" s="38" t="e">
        <f t="shared" ca="1" si="29"/>
        <v>#NAME?</v>
      </c>
      <c r="Y494" s="38">
        <v>4857</v>
      </c>
      <c r="Z494" s="39">
        <v>493</v>
      </c>
      <c r="AB494" s="19" t="e">
        <f t="shared" ca="1" si="30"/>
        <v>#NAME?</v>
      </c>
      <c r="AC494" s="15">
        <v>9</v>
      </c>
      <c r="AE494" s="19" t="e">
        <f t="shared" ca="1" si="31"/>
        <v>#NAME?</v>
      </c>
    </row>
    <row r="495" spans="1:32" x14ac:dyDescent="0.25">
      <c r="A495" s="9" t="s">
        <v>90</v>
      </c>
      <c r="B495" s="10">
        <v>202</v>
      </c>
      <c r="C495" s="12">
        <v>202744</v>
      </c>
      <c r="D495" s="14" t="s">
        <v>99</v>
      </c>
      <c r="E495" s="14" t="s">
        <v>91</v>
      </c>
      <c r="F495" s="14" t="s">
        <v>92</v>
      </c>
      <c r="G495" s="12">
        <v>5</v>
      </c>
      <c r="H495" s="14" t="s">
        <v>93</v>
      </c>
      <c r="I495" s="14" t="s">
        <v>94</v>
      </c>
      <c r="J495" s="14" t="s">
        <v>95</v>
      </c>
      <c r="K495" s="12">
        <v>28</v>
      </c>
      <c r="L495" s="16">
        <v>41</v>
      </c>
      <c r="M495" s="12">
        <v>4</v>
      </c>
      <c r="N495" s="10">
        <v>4</v>
      </c>
      <c r="O495" s="12">
        <v>4</v>
      </c>
      <c r="P495" s="15">
        <v>2</v>
      </c>
      <c r="Q495" s="15">
        <v>2</v>
      </c>
      <c r="R495" s="12">
        <v>2</v>
      </c>
      <c r="S495" s="12">
        <v>1</v>
      </c>
      <c r="T495" s="12">
        <v>2</v>
      </c>
      <c r="U495" s="12">
        <v>1</v>
      </c>
      <c r="V495" s="12">
        <v>1</v>
      </c>
      <c r="W495" s="13" t="e">
        <f t="shared" ca="1" si="28"/>
        <v>#NAME?</v>
      </c>
      <c r="X495" s="38" t="e">
        <f t="shared" ca="1" si="29"/>
        <v>#NAME?</v>
      </c>
      <c r="Y495" s="38">
        <v>4875</v>
      </c>
      <c r="Z495" s="39">
        <v>494</v>
      </c>
      <c r="AB495" s="19" t="e">
        <f t="shared" ca="1" si="30"/>
        <v>#NAME?</v>
      </c>
      <c r="AC495" s="15">
        <v>9</v>
      </c>
      <c r="AE495" s="19" t="e">
        <f t="shared" ca="1" si="31"/>
        <v>#NAME?</v>
      </c>
    </row>
    <row r="496" spans="1:32" x14ac:dyDescent="0.25">
      <c r="A496" s="9" t="s">
        <v>90</v>
      </c>
      <c r="B496" s="10">
        <v>202</v>
      </c>
      <c r="C496" s="12">
        <v>202811</v>
      </c>
      <c r="D496" s="14" t="s">
        <v>99</v>
      </c>
      <c r="E496" s="14" t="s">
        <v>91</v>
      </c>
      <c r="F496" s="14" t="s">
        <v>92</v>
      </c>
      <c r="G496" s="12">
        <v>6</v>
      </c>
      <c r="H496" s="14" t="s">
        <v>93</v>
      </c>
      <c r="I496" s="14" t="s">
        <v>94</v>
      </c>
      <c r="J496" s="14" t="s">
        <v>95</v>
      </c>
      <c r="K496" s="12">
        <v>14</v>
      </c>
      <c r="L496" s="16">
        <v>61</v>
      </c>
      <c r="M496" s="12">
        <v>5</v>
      </c>
      <c r="N496" s="10">
        <v>2</v>
      </c>
      <c r="O496" s="12">
        <v>20</v>
      </c>
      <c r="P496" s="15">
        <v>10</v>
      </c>
      <c r="Q496" s="15">
        <v>8</v>
      </c>
      <c r="R496" s="12">
        <v>9</v>
      </c>
      <c r="S496" s="12">
        <v>1</v>
      </c>
      <c r="T496" s="12">
        <v>9</v>
      </c>
      <c r="U496" s="12">
        <v>1</v>
      </c>
      <c r="V496" s="12">
        <v>1</v>
      </c>
      <c r="W496" s="13" t="e">
        <f t="shared" ca="1" si="28"/>
        <v>#NAME?</v>
      </c>
      <c r="X496" s="38" t="e">
        <f t="shared" ca="1" si="29"/>
        <v>#NAME?</v>
      </c>
      <c r="Y496" s="38">
        <v>4901</v>
      </c>
      <c r="Z496" s="39">
        <v>495</v>
      </c>
      <c r="AB496" s="19" t="e">
        <f t="shared" ca="1" si="30"/>
        <v>#NAME?</v>
      </c>
      <c r="AC496" s="15">
        <v>9</v>
      </c>
      <c r="AE496" s="19" t="e">
        <f t="shared" ca="1" si="31"/>
        <v>#NAME?</v>
      </c>
    </row>
    <row r="497" spans="1:32" x14ac:dyDescent="0.25">
      <c r="A497" s="9" t="s">
        <v>90</v>
      </c>
      <c r="B497" s="10">
        <v>202</v>
      </c>
      <c r="C497" s="12">
        <v>202525</v>
      </c>
      <c r="D497" s="14" t="s">
        <v>99</v>
      </c>
      <c r="E497" s="14" t="s">
        <v>91</v>
      </c>
      <c r="F497" s="14" t="s">
        <v>92</v>
      </c>
      <c r="G497" s="12">
        <v>4</v>
      </c>
      <c r="H497" s="14" t="s">
        <v>93</v>
      </c>
      <c r="I497" s="14" t="s">
        <v>94</v>
      </c>
      <c r="J497" s="14" t="s">
        <v>95</v>
      </c>
      <c r="K497" s="12">
        <v>1</v>
      </c>
      <c r="L497" s="16">
        <v>14</v>
      </c>
      <c r="M497" s="12">
        <v>3</v>
      </c>
      <c r="N497" s="12">
        <v>1</v>
      </c>
      <c r="O497" s="12">
        <v>4</v>
      </c>
      <c r="P497" s="15">
        <v>2</v>
      </c>
      <c r="Q497" s="15">
        <v>1</v>
      </c>
      <c r="R497" s="12">
        <v>4</v>
      </c>
      <c r="S497" s="12">
        <v>0</v>
      </c>
      <c r="T497" s="12">
        <v>4</v>
      </c>
      <c r="U497" s="12">
        <v>0</v>
      </c>
      <c r="V497" s="12">
        <v>1</v>
      </c>
      <c r="W497" s="13" t="e">
        <f t="shared" ca="1" si="28"/>
        <v>#NAME?</v>
      </c>
      <c r="X497" s="38" t="e">
        <f t="shared" ca="1" si="29"/>
        <v>#NAME?</v>
      </c>
      <c r="Y497" s="38">
        <v>4905</v>
      </c>
      <c r="Z497" s="39">
        <v>496</v>
      </c>
      <c r="AB497" s="19" t="e">
        <f t="shared" ca="1" si="30"/>
        <v>#NAME?</v>
      </c>
      <c r="AC497" s="15">
        <v>9</v>
      </c>
      <c r="AE497" s="19" t="e">
        <f t="shared" ca="1" si="31"/>
        <v>#NAME?</v>
      </c>
    </row>
    <row r="498" spans="1:32" x14ac:dyDescent="0.25">
      <c r="A498" s="9" t="s">
        <v>90</v>
      </c>
      <c r="B498" s="10">
        <v>202</v>
      </c>
      <c r="C498" s="12">
        <v>202443</v>
      </c>
      <c r="D498" s="14" t="s">
        <v>99</v>
      </c>
      <c r="E498" s="14" t="s">
        <v>91</v>
      </c>
      <c r="F498" s="14" t="s">
        <v>92</v>
      </c>
      <c r="G498" s="12">
        <v>3</v>
      </c>
      <c r="H498" s="14" t="s">
        <v>93</v>
      </c>
      <c r="I498" s="14" t="s">
        <v>94</v>
      </c>
      <c r="J498" s="14" t="s">
        <v>95</v>
      </c>
      <c r="K498" s="12">
        <v>3</v>
      </c>
      <c r="L498" s="16">
        <v>13</v>
      </c>
      <c r="M498" s="12">
        <v>5</v>
      </c>
      <c r="N498" s="10">
        <v>4</v>
      </c>
      <c r="O498" s="12">
        <v>3</v>
      </c>
      <c r="P498" s="15">
        <v>2</v>
      </c>
      <c r="Q498" s="15">
        <v>2</v>
      </c>
      <c r="R498" s="12">
        <v>0</v>
      </c>
      <c r="S498" s="12">
        <v>0</v>
      </c>
      <c r="T498" s="12">
        <v>0</v>
      </c>
      <c r="U498" s="12">
        <v>0</v>
      </c>
      <c r="V498" s="12">
        <v>1</v>
      </c>
      <c r="W498" s="13" t="e">
        <f t="shared" ca="1" si="28"/>
        <v>#NAME?</v>
      </c>
      <c r="X498" s="38" t="e">
        <f t="shared" ca="1" si="29"/>
        <v>#NAME?</v>
      </c>
      <c r="Y498" s="38">
        <v>4920</v>
      </c>
      <c r="Z498" s="39">
        <v>497</v>
      </c>
      <c r="AB498" s="19" t="e">
        <f t="shared" ca="1" si="30"/>
        <v>#NAME?</v>
      </c>
      <c r="AC498" s="15">
        <v>2</v>
      </c>
      <c r="AE498" s="19" t="e">
        <f t="shared" ca="1" si="31"/>
        <v>#NAME?</v>
      </c>
    </row>
    <row r="499" spans="1:32" x14ac:dyDescent="0.25">
      <c r="A499" s="9" t="s">
        <v>90</v>
      </c>
      <c r="B499" s="10">
        <v>202</v>
      </c>
      <c r="C499" s="12">
        <v>202865</v>
      </c>
      <c r="D499" s="14" t="s">
        <v>99</v>
      </c>
      <c r="E499" s="14" t="s">
        <v>91</v>
      </c>
      <c r="F499" s="14" t="s">
        <v>92</v>
      </c>
      <c r="G499" s="12">
        <v>6</v>
      </c>
      <c r="H499" s="14" t="s">
        <v>93</v>
      </c>
      <c r="I499" s="14" t="s">
        <v>94</v>
      </c>
      <c r="J499" s="14" t="s">
        <v>95</v>
      </c>
      <c r="K499" s="12">
        <v>18</v>
      </c>
      <c r="L499" s="16">
        <v>36</v>
      </c>
      <c r="M499" s="12">
        <v>4</v>
      </c>
      <c r="N499" s="12">
        <v>4</v>
      </c>
      <c r="O499" s="12">
        <v>9</v>
      </c>
      <c r="P499" s="15">
        <v>3</v>
      </c>
      <c r="Q499" s="15">
        <v>1</v>
      </c>
      <c r="R499" s="12">
        <v>0</v>
      </c>
      <c r="S499" s="12">
        <v>0</v>
      </c>
      <c r="T499" s="12">
        <v>0</v>
      </c>
      <c r="U499" s="12">
        <v>0</v>
      </c>
      <c r="V499" s="12">
        <v>1</v>
      </c>
      <c r="W499" s="13" t="e">
        <f t="shared" ca="1" si="28"/>
        <v>#NAME?</v>
      </c>
      <c r="X499" s="38" t="e">
        <f t="shared" ca="1" si="29"/>
        <v>#NAME?</v>
      </c>
      <c r="Y499" s="38">
        <v>4924</v>
      </c>
      <c r="Z499" s="39">
        <v>498</v>
      </c>
      <c r="AB499" s="19" t="e">
        <f t="shared" ca="1" si="30"/>
        <v>#NAME?</v>
      </c>
      <c r="AC499" s="15">
        <v>9</v>
      </c>
      <c r="AE499" s="19" t="e">
        <f t="shared" ca="1" si="31"/>
        <v>#NAME?</v>
      </c>
    </row>
    <row r="500" spans="1:32" x14ac:dyDescent="0.25">
      <c r="A500" s="9" t="s">
        <v>90</v>
      </c>
      <c r="B500" s="10">
        <v>202</v>
      </c>
      <c r="C500" s="12">
        <v>202405</v>
      </c>
      <c r="D500" s="14" t="s">
        <v>99</v>
      </c>
      <c r="E500" s="14" t="s">
        <v>91</v>
      </c>
      <c r="F500" s="14" t="s">
        <v>92</v>
      </c>
      <c r="G500" s="12">
        <v>3</v>
      </c>
      <c r="H500" s="14" t="s">
        <v>93</v>
      </c>
      <c r="I500" s="14" t="s">
        <v>94</v>
      </c>
      <c r="J500" s="14" t="s">
        <v>95</v>
      </c>
      <c r="K500" s="12">
        <v>5</v>
      </c>
      <c r="L500" s="16">
        <v>167</v>
      </c>
      <c r="M500" s="12">
        <v>5</v>
      </c>
      <c r="N500" s="12">
        <v>4</v>
      </c>
      <c r="O500" s="12">
        <v>3</v>
      </c>
      <c r="P500" s="15">
        <v>3</v>
      </c>
      <c r="Q500" s="15">
        <v>3</v>
      </c>
      <c r="R500" s="12">
        <v>3</v>
      </c>
      <c r="S500" s="12">
        <v>0</v>
      </c>
      <c r="T500" s="12">
        <v>3</v>
      </c>
      <c r="U500" s="12">
        <v>0</v>
      </c>
      <c r="V500" s="12">
        <v>1</v>
      </c>
      <c r="W500" s="13" t="e">
        <f t="shared" ca="1" si="28"/>
        <v>#NAME?</v>
      </c>
      <c r="X500" s="38" t="e">
        <f t="shared" ca="1" si="29"/>
        <v>#NAME?</v>
      </c>
      <c r="Y500" s="38">
        <v>4929</v>
      </c>
      <c r="Z500" s="39">
        <v>499</v>
      </c>
      <c r="AB500" s="19" t="e">
        <f t="shared" ca="1" si="30"/>
        <v>#NAME?</v>
      </c>
      <c r="AC500" s="15">
        <v>5</v>
      </c>
      <c r="AD500" s="12">
        <v>202825</v>
      </c>
      <c r="AE500" s="19" t="e">
        <f t="shared" ca="1" si="31"/>
        <v>#NAME?</v>
      </c>
    </row>
    <row r="501" spans="1:32" x14ac:dyDescent="0.25">
      <c r="A501" s="9" t="s">
        <v>90</v>
      </c>
      <c r="B501" s="10">
        <v>202</v>
      </c>
      <c r="C501" s="12">
        <v>202797</v>
      </c>
      <c r="D501" s="14" t="s">
        <v>99</v>
      </c>
      <c r="E501" s="14" t="s">
        <v>91</v>
      </c>
      <c r="F501" s="14" t="s">
        <v>92</v>
      </c>
      <c r="G501" s="12">
        <v>6</v>
      </c>
      <c r="H501" s="14" t="s">
        <v>93</v>
      </c>
      <c r="I501" s="14" t="s">
        <v>94</v>
      </c>
      <c r="J501" s="14" t="s">
        <v>95</v>
      </c>
      <c r="K501" s="12">
        <v>3</v>
      </c>
      <c r="L501" s="16">
        <v>29</v>
      </c>
      <c r="M501" s="12">
        <v>1</v>
      </c>
      <c r="N501" s="12">
        <v>3</v>
      </c>
      <c r="O501" s="10">
        <v>1</v>
      </c>
      <c r="P501" s="15">
        <v>0</v>
      </c>
      <c r="Q501" s="15">
        <v>0</v>
      </c>
      <c r="R501" s="12">
        <v>1</v>
      </c>
      <c r="S501" s="12">
        <v>1</v>
      </c>
      <c r="T501" s="12">
        <v>1</v>
      </c>
      <c r="U501" s="12">
        <v>1</v>
      </c>
      <c r="V501" s="12">
        <v>1</v>
      </c>
      <c r="W501" s="13" t="e">
        <f t="shared" ca="1" si="28"/>
        <v>#NAME?</v>
      </c>
      <c r="X501" s="38" t="e">
        <f t="shared" ca="1" si="29"/>
        <v>#NAME?</v>
      </c>
      <c r="Y501" s="38">
        <v>4953</v>
      </c>
      <c r="Z501" s="39">
        <v>500</v>
      </c>
      <c r="AB501" s="19" t="e">
        <f t="shared" ca="1" si="30"/>
        <v>#NAME?</v>
      </c>
      <c r="AC501" s="15">
        <v>2</v>
      </c>
      <c r="AE501" s="19" t="e">
        <f t="shared" ca="1" si="31"/>
        <v>#NAME?</v>
      </c>
      <c r="AF501" s="15">
        <v>1</v>
      </c>
    </row>
    <row r="502" spans="1:32" x14ac:dyDescent="0.25">
      <c r="A502" s="9" t="s">
        <v>90</v>
      </c>
      <c r="B502" s="10">
        <v>202</v>
      </c>
      <c r="C502" s="12">
        <v>202022</v>
      </c>
      <c r="D502" s="14" t="s">
        <v>99</v>
      </c>
      <c r="E502" s="14" t="s">
        <v>91</v>
      </c>
      <c r="F502" s="14" t="s">
        <v>92</v>
      </c>
      <c r="G502" s="12">
        <v>1</v>
      </c>
      <c r="H502" s="14" t="s">
        <v>93</v>
      </c>
      <c r="I502" s="14" t="s">
        <v>94</v>
      </c>
      <c r="J502" s="14" t="s">
        <v>95</v>
      </c>
      <c r="K502" s="12">
        <v>10</v>
      </c>
      <c r="L502" s="16">
        <v>67</v>
      </c>
      <c r="M502" s="12">
        <v>5</v>
      </c>
      <c r="N502" s="10">
        <v>3</v>
      </c>
      <c r="O502" s="12">
        <v>20</v>
      </c>
      <c r="P502" s="15">
        <v>7</v>
      </c>
      <c r="Q502" s="15">
        <v>1</v>
      </c>
      <c r="R502" s="10">
        <v>15</v>
      </c>
      <c r="S502" s="10">
        <v>1</v>
      </c>
      <c r="T502" s="10">
        <v>15</v>
      </c>
      <c r="U502" s="10">
        <v>1</v>
      </c>
      <c r="V502" s="12">
        <v>1</v>
      </c>
      <c r="W502" s="13" t="e">
        <f t="shared" ca="1" si="28"/>
        <v>#NAME?</v>
      </c>
      <c r="X502" s="38" t="e">
        <f t="shared" ca="1" si="29"/>
        <v>#NAME?</v>
      </c>
      <c r="Y502" s="38">
        <v>4970</v>
      </c>
      <c r="Z502" s="39">
        <v>501</v>
      </c>
      <c r="AB502" s="19" t="e">
        <f t="shared" ca="1" si="30"/>
        <v>#NAME?</v>
      </c>
      <c r="AC502" s="15">
        <v>9</v>
      </c>
      <c r="AE502" s="19" t="e">
        <f t="shared" ca="1" si="31"/>
        <v>#NAME?</v>
      </c>
    </row>
    <row r="503" spans="1:32" x14ac:dyDescent="0.25">
      <c r="A503" s="9" t="s">
        <v>90</v>
      </c>
      <c r="B503" s="10">
        <v>202</v>
      </c>
      <c r="C503" s="12">
        <v>202824</v>
      </c>
      <c r="D503" s="14" t="s">
        <v>99</v>
      </c>
      <c r="E503" s="14" t="s">
        <v>91</v>
      </c>
      <c r="F503" s="14" t="s">
        <v>92</v>
      </c>
      <c r="G503" s="12">
        <v>6</v>
      </c>
      <c r="H503" s="14" t="s">
        <v>93</v>
      </c>
      <c r="I503" s="14" t="s">
        <v>94</v>
      </c>
      <c r="J503" s="14" t="s">
        <v>95</v>
      </c>
      <c r="K503" s="12">
        <v>1</v>
      </c>
      <c r="L503" s="16">
        <v>30</v>
      </c>
      <c r="M503" s="12">
        <v>2</v>
      </c>
      <c r="N503" s="12">
        <v>2</v>
      </c>
      <c r="O503" s="12">
        <v>9</v>
      </c>
      <c r="P503" s="15">
        <v>9</v>
      </c>
      <c r="Q503" s="15">
        <v>9</v>
      </c>
      <c r="R503" s="12">
        <v>9</v>
      </c>
      <c r="S503" s="12">
        <v>4</v>
      </c>
      <c r="T503" s="12">
        <v>9</v>
      </c>
      <c r="U503" s="12">
        <v>4</v>
      </c>
      <c r="V503" s="12">
        <v>1</v>
      </c>
      <c r="W503" s="13" t="e">
        <f t="shared" ca="1" si="28"/>
        <v>#NAME?</v>
      </c>
      <c r="X503" s="38" t="e">
        <f t="shared" ca="1" si="29"/>
        <v>#NAME?</v>
      </c>
      <c r="Y503" s="38">
        <v>4974</v>
      </c>
      <c r="Z503" s="39">
        <v>502</v>
      </c>
      <c r="AB503" s="19" t="e">
        <f t="shared" ca="1" si="30"/>
        <v>#NAME?</v>
      </c>
      <c r="AC503" s="15">
        <v>9</v>
      </c>
      <c r="AE503" s="19" t="e">
        <f t="shared" ca="1" si="31"/>
        <v>#NAME?</v>
      </c>
    </row>
    <row r="504" spans="1:32" x14ac:dyDescent="0.25">
      <c r="A504" s="9" t="s">
        <v>90</v>
      </c>
      <c r="B504" s="10">
        <v>202</v>
      </c>
      <c r="C504" s="12">
        <v>202057</v>
      </c>
      <c r="D504" s="14" t="s">
        <v>99</v>
      </c>
      <c r="E504" s="14" t="s">
        <v>91</v>
      </c>
      <c r="F504" s="14" t="s">
        <v>92</v>
      </c>
      <c r="G504" s="12">
        <v>2</v>
      </c>
      <c r="H504" s="14" t="s">
        <v>93</v>
      </c>
      <c r="I504" s="14" t="s">
        <v>94</v>
      </c>
      <c r="J504" s="14" t="s">
        <v>95</v>
      </c>
      <c r="K504" s="12">
        <v>15</v>
      </c>
      <c r="L504" s="16">
        <v>72</v>
      </c>
      <c r="M504" s="12">
        <v>6</v>
      </c>
      <c r="N504" s="12">
        <v>3</v>
      </c>
      <c r="O504" s="12">
        <v>20</v>
      </c>
      <c r="P504" s="15">
        <v>6</v>
      </c>
      <c r="Q504" s="15">
        <v>0</v>
      </c>
      <c r="R504" s="12">
        <v>5</v>
      </c>
      <c r="S504" s="12">
        <v>1</v>
      </c>
      <c r="T504" s="12">
        <v>5</v>
      </c>
      <c r="U504" s="12">
        <v>1</v>
      </c>
      <c r="V504" s="12">
        <v>1</v>
      </c>
      <c r="W504" s="13" t="e">
        <f t="shared" ca="1" si="28"/>
        <v>#NAME?</v>
      </c>
      <c r="X504" s="38" t="e">
        <f t="shared" ca="1" si="29"/>
        <v>#NAME?</v>
      </c>
      <c r="Y504" s="38">
        <v>4975</v>
      </c>
      <c r="Z504" s="39">
        <v>503</v>
      </c>
      <c r="AB504" s="19" t="e">
        <f t="shared" ca="1" si="30"/>
        <v>#NAME?</v>
      </c>
      <c r="AC504" s="15">
        <v>2</v>
      </c>
      <c r="AE504" s="19" t="e">
        <f t="shared" ca="1" si="31"/>
        <v>#NAME?</v>
      </c>
      <c r="AF504" s="15">
        <v>1</v>
      </c>
    </row>
    <row r="505" spans="1:32" x14ac:dyDescent="0.25">
      <c r="A505" s="9" t="s">
        <v>90</v>
      </c>
      <c r="B505" s="10">
        <v>202</v>
      </c>
      <c r="C505" s="12">
        <v>202789</v>
      </c>
      <c r="D505" s="14" t="s">
        <v>99</v>
      </c>
      <c r="E505" s="14" t="s">
        <v>91</v>
      </c>
      <c r="F505" s="14" t="s">
        <v>92</v>
      </c>
      <c r="G505" s="12">
        <v>6</v>
      </c>
      <c r="H505" s="14" t="s">
        <v>93</v>
      </c>
      <c r="I505" s="14" t="s">
        <v>94</v>
      </c>
      <c r="J505" s="14" t="s">
        <v>95</v>
      </c>
      <c r="K505" s="12">
        <v>14</v>
      </c>
      <c r="L505" s="16">
        <v>34</v>
      </c>
      <c r="M505" s="12">
        <v>6</v>
      </c>
      <c r="N505" s="12">
        <v>2</v>
      </c>
      <c r="O505" s="12">
        <v>1</v>
      </c>
      <c r="P505" s="15">
        <v>1</v>
      </c>
      <c r="Q505" s="15">
        <v>1</v>
      </c>
      <c r="R505" s="12">
        <v>1</v>
      </c>
      <c r="S505" s="12">
        <v>1</v>
      </c>
      <c r="T505" s="12">
        <v>1</v>
      </c>
      <c r="U505" s="12">
        <v>1</v>
      </c>
      <c r="V505" s="12">
        <v>1</v>
      </c>
      <c r="W505" s="13" t="e">
        <f t="shared" ca="1" si="28"/>
        <v>#NAME?</v>
      </c>
      <c r="X505" s="38" t="e">
        <f t="shared" ca="1" si="29"/>
        <v>#NAME?</v>
      </c>
      <c r="Y505" s="38">
        <v>4977</v>
      </c>
      <c r="Z505" s="39">
        <v>504</v>
      </c>
      <c r="AB505" s="19" t="e">
        <f t="shared" ca="1" si="30"/>
        <v>#NAME?</v>
      </c>
      <c r="AC505" s="15">
        <v>9</v>
      </c>
      <c r="AE505" s="19" t="e">
        <f t="shared" ca="1" si="31"/>
        <v>#NAME?</v>
      </c>
    </row>
    <row r="506" spans="1:32" x14ac:dyDescent="0.25">
      <c r="A506" s="9" t="s">
        <v>90</v>
      </c>
      <c r="B506" s="10">
        <v>202</v>
      </c>
      <c r="C506" s="12">
        <v>202318</v>
      </c>
      <c r="D506" s="14" t="s">
        <v>99</v>
      </c>
      <c r="E506" s="14" t="s">
        <v>91</v>
      </c>
      <c r="F506" s="14" t="s">
        <v>92</v>
      </c>
      <c r="G506" s="12">
        <v>2</v>
      </c>
      <c r="H506" s="14" t="s">
        <v>93</v>
      </c>
      <c r="I506" s="14" t="s">
        <v>94</v>
      </c>
      <c r="J506" s="14" t="s">
        <v>95</v>
      </c>
      <c r="K506" s="12">
        <v>14</v>
      </c>
      <c r="L506" s="16">
        <v>67</v>
      </c>
      <c r="M506" s="12">
        <v>1</v>
      </c>
      <c r="N506" s="12">
        <v>3</v>
      </c>
      <c r="O506" s="12">
        <v>21</v>
      </c>
      <c r="P506" s="15">
        <v>19</v>
      </c>
      <c r="Q506" s="15">
        <v>4</v>
      </c>
      <c r="R506" s="12">
        <v>20</v>
      </c>
      <c r="S506" s="12">
        <v>0</v>
      </c>
      <c r="T506" s="12">
        <v>20</v>
      </c>
      <c r="U506" s="12">
        <v>0</v>
      </c>
      <c r="V506" s="12">
        <v>1</v>
      </c>
      <c r="W506" s="13" t="e">
        <f t="shared" ca="1" si="28"/>
        <v>#NAME?</v>
      </c>
      <c r="X506" s="38" t="e">
        <f t="shared" ca="1" si="29"/>
        <v>#NAME?</v>
      </c>
      <c r="Y506" s="38">
        <v>4985</v>
      </c>
      <c r="Z506" s="39">
        <v>505</v>
      </c>
      <c r="AB506" s="19" t="e">
        <f t="shared" ca="1" si="30"/>
        <v>#NAME?</v>
      </c>
      <c r="AC506" s="15">
        <v>2</v>
      </c>
      <c r="AE506" s="19" t="e">
        <f t="shared" ca="1" si="31"/>
        <v>#NAME?</v>
      </c>
    </row>
    <row r="507" spans="1:32" x14ac:dyDescent="0.25">
      <c r="A507" s="9" t="s">
        <v>90</v>
      </c>
      <c r="B507" s="10">
        <v>202</v>
      </c>
      <c r="C507" s="12">
        <v>202281</v>
      </c>
      <c r="D507" s="14" t="s">
        <v>99</v>
      </c>
      <c r="E507" s="14" t="s">
        <v>91</v>
      </c>
      <c r="F507" s="14" t="s">
        <v>92</v>
      </c>
      <c r="G507" s="12">
        <v>2</v>
      </c>
      <c r="H507" s="14" t="s">
        <v>93</v>
      </c>
      <c r="I507" s="14" t="s">
        <v>94</v>
      </c>
      <c r="J507" s="14" t="s">
        <v>95</v>
      </c>
      <c r="K507" s="12">
        <v>12</v>
      </c>
      <c r="L507" s="16">
        <v>16</v>
      </c>
      <c r="M507" s="12">
        <v>3</v>
      </c>
      <c r="N507" s="12">
        <v>2</v>
      </c>
      <c r="O507" s="12">
        <v>4</v>
      </c>
      <c r="P507" s="15">
        <v>4</v>
      </c>
      <c r="Q507" s="15">
        <v>3</v>
      </c>
      <c r="R507" s="12">
        <v>3</v>
      </c>
      <c r="S507" s="12">
        <v>2</v>
      </c>
      <c r="T507" s="12">
        <v>3</v>
      </c>
      <c r="U507" s="12">
        <v>2</v>
      </c>
      <c r="V507" s="12">
        <v>1</v>
      </c>
      <c r="W507" s="13" t="e">
        <f t="shared" ca="1" si="28"/>
        <v>#NAME?</v>
      </c>
      <c r="X507" s="38" t="e">
        <f t="shared" ca="1" si="29"/>
        <v>#NAME?</v>
      </c>
      <c r="Y507" s="38">
        <v>4992</v>
      </c>
      <c r="Z507" s="39">
        <v>506</v>
      </c>
      <c r="AB507" s="19" t="e">
        <f t="shared" ca="1" si="30"/>
        <v>#NAME?</v>
      </c>
      <c r="AC507" s="15">
        <v>4</v>
      </c>
      <c r="AE507" s="19" t="e">
        <f t="shared" ca="1" si="31"/>
        <v>#NAME?</v>
      </c>
    </row>
    <row r="508" spans="1:32" x14ac:dyDescent="0.25">
      <c r="A508" s="9" t="s">
        <v>90</v>
      </c>
      <c r="B508" s="10">
        <v>202</v>
      </c>
      <c r="C508" s="12">
        <v>202708</v>
      </c>
      <c r="D508" s="14" t="s">
        <v>99</v>
      </c>
      <c r="E508" s="14" t="s">
        <v>91</v>
      </c>
      <c r="F508" s="14" t="s">
        <v>92</v>
      </c>
      <c r="G508" s="12">
        <v>4</v>
      </c>
      <c r="H508" s="14" t="s">
        <v>93</v>
      </c>
      <c r="I508" s="14" t="s">
        <v>94</v>
      </c>
      <c r="J508" s="14" t="s">
        <v>95</v>
      </c>
      <c r="K508" s="12">
        <v>18</v>
      </c>
      <c r="L508" s="16">
        <v>67</v>
      </c>
      <c r="M508" s="12">
        <v>2</v>
      </c>
      <c r="N508" s="12">
        <v>3</v>
      </c>
      <c r="O508" s="12">
        <v>20</v>
      </c>
      <c r="P508" s="15">
        <v>0</v>
      </c>
      <c r="Q508" s="15">
        <v>0</v>
      </c>
      <c r="R508" s="12">
        <v>0</v>
      </c>
      <c r="S508" s="12">
        <v>0</v>
      </c>
      <c r="T508" s="12">
        <v>0</v>
      </c>
      <c r="U508" s="12">
        <v>0</v>
      </c>
      <c r="V508" s="12">
        <v>1</v>
      </c>
      <c r="W508" s="13" t="e">
        <f t="shared" ca="1" si="28"/>
        <v>#NAME?</v>
      </c>
      <c r="X508" s="38" t="e">
        <f t="shared" ca="1" si="29"/>
        <v>#NAME?</v>
      </c>
      <c r="Y508" s="38">
        <v>5008</v>
      </c>
      <c r="Z508" s="39">
        <v>507</v>
      </c>
      <c r="AB508" s="19" t="e">
        <f t="shared" ca="1" si="30"/>
        <v>#NAME?</v>
      </c>
      <c r="AC508" s="15">
        <v>9</v>
      </c>
      <c r="AE508" s="19" t="e">
        <f t="shared" ca="1" si="31"/>
        <v>#NAME?</v>
      </c>
    </row>
    <row r="509" spans="1:32" x14ac:dyDescent="0.25">
      <c r="A509" s="9" t="s">
        <v>90</v>
      </c>
      <c r="B509" s="10">
        <v>202</v>
      </c>
      <c r="C509" s="12">
        <v>202598</v>
      </c>
      <c r="D509" s="14" t="s">
        <v>99</v>
      </c>
      <c r="E509" s="14" t="s">
        <v>91</v>
      </c>
      <c r="F509" s="14" t="s">
        <v>92</v>
      </c>
      <c r="G509" s="12">
        <v>4</v>
      </c>
      <c r="H509" s="14" t="s">
        <v>93</v>
      </c>
      <c r="I509" s="14" t="s">
        <v>94</v>
      </c>
      <c r="J509" s="14" t="s">
        <v>95</v>
      </c>
      <c r="K509" s="12">
        <v>11</v>
      </c>
      <c r="L509" s="16">
        <v>70</v>
      </c>
      <c r="M509" s="12">
        <v>5</v>
      </c>
      <c r="N509" s="10">
        <v>1</v>
      </c>
      <c r="O509" s="12">
        <v>15</v>
      </c>
      <c r="P509" s="15">
        <v>15</v>
      </c>
      <c r="Q509" s="15">
        <v>5</v>
      </c>
      <c r="R509" s="12">
        <v>2</v>
      </c>
      <c r="S509" s="12">
        <v>2</v>
      </c>
      <c r="T509" s="12">
        <v>2</v>
      </c>
      <c r="U509" s="12">
        <v>2</v>
      </c>
      <c r="V509" s="12">
        <v>1</v>
      </c>
      <c r="W509" s="13" t="e">
        <f t="shared" ca="1" si="28"/>
        <v>#NAME?</v>
      </c>
      <c r="X509" s="38" t="e">
        <f t="shared" ca="1" si="29"/>
        <v>#NAME?</v>
      </c>
      <c r="Y509" s="38">
        <v>5010</v>
      </c>
      <c r="Z509" s="39">
        <v>508</v>
      </c>
      <c r="AB509" s="19" t="e">
        <f t="shared" ca="1" si="30"/>
        <v>#NAME?</v>
      </c>
      <c r="AC509" s="15">
        <v>2</v>
      </c>
      <c r="AE509" s="19" t="e">
        <f t="shared" ca="1" si="31"/>
        <v>#NAME?</v>
      </c>
    </row>
    <row r="510" spans="1:32" x14ac:dyDescent="0.25">
      <c r="A510" s="9" t="s">
        <v>90</v>
      </c>
      <c r="B510" s="10">
        <v>202</v>
      </c>
      <c r="C510" s="12">
        <v>202513</v>
      </c>
      <c r="D510" s="14" t="s">
        <v>99</v>
      </c>
      <c r="E510" s="14" t="s">
        <v>91</v>
      </c>
      <c r="F510" s="14" t="s">
        <v>92</v>
      </c>
      <c r="G510" s="12">
        <v>4</v>
      </c>
      <c r="H510" s="14" t="s">
        <v>93</v>
      </c>
      <c r="I510" s="14" t="s">
        <v>94</v>
      </c>
      <c r="J510" s="14" t="s">
        <v>95</v>
      </c>
      <c r="K510" s="12">
        <v>1</v>
      </c>
      <c r="L510" s="16">
        <v>53</v>
      </c>
      <c r="M510" s="12">
        <v>3</v>
      </c>
      <c r="N510" s="12">
        <v>1</v>
      </c>
      <c r="O510" s="12">
        <v>12</v>
      </c>
      <c r="P510" s="15">
        <v>2</v>
      </c>
      <c r="Q510" s="15">
        <v>0</v>
      </c>
      <c r="R510" s="12">
        <v>8</v>
      </c>
      <c r="S510" s="12">
        <v>2</v>
      </c>
      <c r="T510" s="12">
        <v>8</v>
      </c>
      <c r="U510" s="12">
        <v>2</v>
      </c>
      <c r="V510" s="12">
        <v>1</v>
      </c>
      <c r="W510" s="13" t="e">
        <f t="shared" ca="1" si="28"/>
        <v>#NAME?</v>
      </c>
      <c r="X510" s="38" t="e">
        <f t="shared" ca="1" si="29"/>
        <v>#NAME?</v>
      </c>
      <c r="Y510" s="38">
        <v>5015</v>
      </c>
      <c r="Z510" s="39">
        <v>509</v>
      </c>
      <c r="AB510" s="19" t="e">
        <f t="shared" ca="1" si="30"/>
        <v>#NAME?</v>
      </c>
      <c r="AC510" s="15">
        <v>9</v>
      </c>
      <c r="AE510" s="19" t="e">
        <f t="shared" ca="1" si="31"/>
        <v>#NAME?</v>
      </c>
    </row>
    <row r="511" spans="1:32" x14ac:dyDescent="0.25">
      <c r="A511" s="9" t="s">
        <v>90</v>
      </c>
      <c r="B511" s="10">
        <v>202</v>
      </c>
      <c r="C511" s="12">
        <v>202714</v>
      </c>
      <c r="D511" s="14" t="s">
        <v>99</v>
      </c>
      <c r="E511" s="14" t="s">
        <v>91</v>
      </c>
      <c r="F511" s="14" t="s">
        <v>92</v>
      </c>
      <c r="G511" s="12">
        <v>4</v>
      </c>
      <c r="H511" s="14" t="s">
        <v>93</v>
      </c>
      <c r="I511" s="14" t="s">
        <v>94</v>
      </c>
      <c r="J511" s="14" t="s">
        <v>95</v>
      </c>
      <c r="K511" s="12">
        <v>15</v>
      </c>
      <c r="L511" s="16">
        <v>68</v>
      </c>
      <c r="M511" s="12">
        <v>5</v>
      </c>
      <c r="N511" s="12">
        <v>4</v>
      </c>
      <c r="O511" s="10">
        <v>1</v>
      </c>
      <c r="P511" s="15">
        <v>1</v>
      </c>
      <c r="Q511" s="15">
        <v>1</v>
      </c>
      <c r="R511" s="12">
        <v>1</v>
      </c>
      <c r="S511" s="12">
        <v>1</v>
      </c>
      <c r="T511" s="12">
        <v>1</v>
      </c>
      <c r="U511" s="12">
        <v>1</v>
      </c>
      <c r="V511" s="12">
        <v>1</v>
      </c>
      <c r="W511" s="13" t="e">
        <f t="shared" ca="1" si="28"/>
        <v>#NAME?</v>
      </c>
      <c r="X511" s="38" t="e">
        <f t="shared" ca="1" si="29"/>
        <v>#NAME?</v>
      </c>
      <c r="Y511" s="38">
        <v>5018</v>
      </c>
      <c r="Z511" s="39">
        <v>510</v>
      </c>
      <c r="AB511" s="19" t="e">
        <f t="shared" ca="1" si="30"/>
        <v>#NAME?</v>
      </c>
      <c r="AC511" s="15">
        <v>2</v>
      </c>
      <c r="AE511" s="19" t="e">
        <f t="shared" ca="1" si="31"/>
        <v>#NAME?</v>
      </c>
    </row>
    <row r="512" spans="1:32" x14ac:dyDescent="0.25">
      <c r="A512" s="9" t="s">
        <v>90</v>
      </c>
      <c r="B512" s="10">
        <v>202</v>
      </c>
      <c r="C512" s="12">
        <v>202582</v>
      </c>
      <c r="D512" s="14" t="s">
        <v>99</v>
      </c>
      <c r="E512" s="14" t="s">
        <v>91</v>
      </c>
      <c r="F512" s="14" t="s">
        <v>92</v>
      </c>
      <c r="G512" s="12">
        <v>4</v>
      </c>
      <c r="H512" s="14" t="s">
        <v>93</v>
      </c>
      <c r="I512" s="14" t="s">
        <v>94</v>
      </c>
      <c r="J512" s="14" t="s">
        <v>95</v>
      </c>
      <c r="K512" s="12">
        <v>13</v>
      </c>
      <c r="L512" s="16">
        <v>9</v>
      </c>
      <c r="M512" s="12">
        <v>1</v>
      </c>
      <c r="N512" s="12">
        <v>2</v>
      </c>
      <c r="O512" s="12">
        <v>4</v>
      </c>
      <c r="P512" s="15">
        <v>3</v>
      </c>
      <c r="Q512" s="15">
        <v>1</v>
      </c>
      <c r="R512" s="12">
        <v>1</v>
      </c>
      <c r="S512" s="12">
        <v>1</v>
      </c>
      <c r="T512" s="12">
        <v>1</v>
      </c>
      <c r="U512" s="12">
        <v>1</v>
      </c>
      <c r="V512" s="12">
        <v>1</v>
      </c>
      <c r="W512" s="13" t="e">
        <f t="shared" ca="1" si="28"/>
        <v>#NAME?</v>
      </c>
      <c r="X512" s="38" t="e">
        <f t="shared" ca="1" si="29"/>
        <v>#NAME?</v>
      </c>
      <c r="Y512" s="38">
        <v>5019</v>
      </c>
      <c r="Z512" s="39">
        <v>511</v>
      </c>
      <c r="AB512" s="19" t="e">
        <f t="shared" ca="1" si="30"/>
        <v>#NAME?</v>
      </c>
      <c r="AC512" s="15">
        <v>9</v>
      </c>
      <c r="AE512" s="19" t="e">
        <f t="shared" ca="1" si="31"/>
        <v>#NAME?</v>
      </c>
    </row>
    <row r="513" spans="1:32" x14ac:dyDescent="0.25">
      <c r="A513" s="9" t="s">
        <v>90</v>
      </c>
      <c r="B513" s="10">
        <v>202</v>
      </c>
      <c r="C513" s="12">
        <v>202464</v>
      </c>
      <c r="D513" s="14" t="s">
        <v>99</v>
      </c>
      <c r="E513" s="14" t="s">
        <v>91</v>
      </c>
      <c r="F513" s="14" t="s">
        <v>92</v>
      </c>
      <c r="G513" s="12">
        <v>4</v>
      </c>
      <c r="H513" s="14" t="s">
        <v>93</v>
      </c>
      <c r="I513" s="14" t="s">
        <v>94</v>
      </c>
      <c r="J513" s="14" t="s">
        <v>95</v>
      </c>
      <c r="K513" s="12">
        <v>9</v>
      </c>
      <c r="L513" s="16">
        <v>59</v>
      </c>
      <c r="M513" s="12">
        <v>1</v>
      </c>
      <c r="N513" s="12">
        <v>4</v>
      </c>
      <c r="O513" s="12">
        <v>7</v>
      </c>
      <c r="P513" s="15">
        <v>6</v>
      </c>
      <c r="Q513" s="15">
        <v>6</v>
      </c>
      <c r="R513" s="12">
        <v>6</v>
      </c>
      <c r="S513" s="12">
        <v>2</v>
      </c>
      <c r="T513" s="12">
        <v>6</v>
      </c>
      <c r="U513" s="12">
        <v>2</v>
      </c>
      <c r="V513" s="12">
        <v>1</v>
      </c>
      <c r="W513" s="13" t="e">
        <f t="shared" ca="1" si="28"/>
        <v>#NAME?</v>
      </c>
      <c r="X513" s="38" t="e">
        <f t="shared" ca="1" si="29"/>
        <v>#NAME?</v>
      </c>
      <c r="Y513" s="38">
        <v>5027</v>
      </c>
      <c r="Z513" s="39">
        <v>512</v>
      </c>
      <c r="AB513" s="19" t="e">
        <f t="shared" ca="1" si="30"/>
        <v>#NAME?</v>
      </c>
      <c r="AC513" s="15">
        <v>9</v>
      </c>
      <c r="AE513" s="19" t="e">
        <f t="shared" ca="1" si="31"/>
        <v>#NAME?</v>
      </c>
    </row>
    <row r="514" spans="1:32" x14ac:dyDescent="0.25">
      <c r="A514" s="9" t="s">
        <v>90</v>
      </c>
      <c r="B514" s="10">
        <v>202</v>
      </c>
      <c r="C514" s="12">
        <v>202574</v>
      </c>
      <c r="D514" s="14" t="s">
        <v>99</v>
      </c>
      <c r="E514" s="14" t="s">
        <v>91</v>
      </c>
      <c r="F514" s="14" t="s">
        <v>92</v>
      </c>
      <c r="G514" s="12">
        <v>4</v>
      </c>
      <c r="H514" s="14" t="s">
        <v>93</v>
      </c>
      <c r="I514" s="14" t="s">
        <v>94</v>
      </c>
      <c r="J514" s="14" t="s">
        <v>95</v>
      </c>
      <c r="K514" s="12">
        <v>28</v>
      </c>
      <c r="L514" s="16">
        <v>47</v>
      </c>
      <c r="M514" s="12">
        <v>2</v>
      </c>
      <c r="N514" s="12">
        <v>3</v>
      </c>
      <c r="O514" s="12">
        <v>6</v>
      </c>
      <c r="P514" s="15">
        <v>6</v>
      </c>
      <c r="Q514" s="15">
        <v>4</v>
      </c>
      <c r="R514" s="12">
        <v>6</v>
      </c>
      <c r="S514" s="12">
        <v>0</v>
      </c>
      <c r="T514" s="12">
        <v>6</v>
      </c>
      <c r="U514" s="12">
        <v>0</v>
      </c>
      <c r="V514" s="12">
        <v>1</v>
      </c>
      <c r="W514" s="13" t="e">
        <f t="shared" ref="W514:W577" ca="1" si="32">_1__xlfn.IFS(V514=2,5,V514=3,4,V514=4,4,V514=5,3,Q514+R514+S514+T514+U514&gt;0,1,P514&gt;9,1,K514=23,1,O514&gt;19,1,Q514+R514+S514+T514+U514=0,2,C514&gt;0,2)</f>
        <v>#NAME?</v>
      </c>
      <c r="X514" s="38" t="e">
        <f t="shared" ref="X514:X577" ca="1" si="33">_1__xlfn.IFS(W514=1,Y514+100000,W514=2,Y514+200000,W514=3,Y514+300000,W514=4,Y514+400000, W514=5,999999)</f>
        <v>#NAME?</v>
      </c>
      <c r="Y514" s="38">
        <v>5038</v>
      </c>
      <c r="Z514" s="39">
        <v>513</v>
      </c>
      <c r="AB514" s="19" t="e">
        <f t="shared" ca="1" si="30"/>
        <v>#NAME?</v>
      </c>
      <c r="AC514" s="15">
        <v>9</v>
      </c>
      <c r="AE514" s="19" t="e">
        <f t="shared" ca="1" si="31"/>
        <v>#NAME?</v>
      </c>
    </row>
    <row r="515" spans="1:32" x14ac:dyDescent="0.25">
      <c r="A515" s="9" t="s">
        <v>90</v>
      </c>
      <c r="B515" s="10">
        <v>202</v>
      </c>
      <c r="C515" s="12">
        <v>202050</v>
      </c>
      <c r="D515" s="14" t="s">
        <v>99</v>
      </c>
      <c r="E515" s="14" t="s">
        <v>91</v>
      </c>
      <c r="F515" s="14" t="s">
        <v>92</v>
      </c>
      <c r="G515" s="12">
        <v>2</v>
      </c>
      <c r="H515" s="14" t="s">
        <v>93</v>
      </c>
      <c r="I515" s="14" t="s">
        <v>94</v>
      </c>
      <c r="J515" s="14" t="s">
        <v>95</v>
      </c>
      <c r="K515" s="12">
        <v>5</v>
      </c>
      <c r="L515" s="16">
        <v>57</v>
      </c>
      <c r="M515" s="12">
        <v>5</v>
      </c>
      <c r="N515" s="12">
        <v>2</v>
      </c>
      <c r="O515" s="12">
        <v>15</v>
      </c>
      <c r="P515" s="15">
        <v>12</v>
      </c>
      <c r="Q515" s="15">
        <v>7</v>
      </c>
      <c r="R515" s="12">
        <v>7</v>
      </c>
      <c r="S515" s="12">
        <v>3</v>
      </c>
      <c r="T515" s="12">
        <v>7</v>
      </c>
      <c r="U515" s="12">
        <v>3</v>
      </c>
      <c r="V515" s="12">
        <v>1</v>
      </c>
      <c r="W515" s="13" t="e">
        <f t="shared" ca="1" si="32"/>
        <v>#NAME?</v>
      </c>
      <c r="X515" s="38" t="e">
        <f t="shared" ca="1" si="33"/>
        <v>#NAME?</v>
      </c>
      <c r="Y515" s="38">
        <v>5073</v>
      </c>
      <c r="Z515" s="39">
        <v>514</v>
      </c>
      <c r="AB515" s="19" t="e">
        <f t="shared" ref="AB515:AB578" ca="1" si="34">_xludf.IFS(AA515=1,1,AA515=9,9, 0)</f>
        <v>#NAME?</v>
      </c>
      <c r="AC515" s="15">
        <v>2</v>
      </c>
      <c r="AE515" s="19" t="e">
        <f t="shared" ref="AE515:AE578" ca="1" si="35">_1__xlfn.IFS(AB515=1,1,C515&gt;1,9)</f>
        <v>#NAME?</v>
      </c>
    </row>
    <row r="516" spans="1:32" x14ac:dyDescent="0.25">
      <c r="A516" s="9" t="s">
        <v>90</v>
      </c>
      <c r="B516" s="10">
        <v>202</v>
      </c>
      <c r="C516" s="12">
        <v>202268</v>
      </c>
      <c r="D516" s="14" t="s">
        <v>99</v>
      </c>
      <c r="E516" s="14" t="s">
        <v>91</v>
      </c>
      <c r="F516" s="14" t="s">
        <v>92</v>
      </c>
      <c r="G516" s="12">
        <v>2</v>
      </c>
      <c r="H516" s="14" t="s">
        <v>93</v>
      </c>
      <c r="I516" s="14" t="s">
        <v>94</v>
      </c>
      <c r="J516" s="14" t="s">
        <v>95</v>
      </c>
      <c r="K516" s="12">
        <v>1</v>
      </c>
      <c r="L516" s="16">
        <v>16</v>
      </c>
      <c r="M516" s="12">
        <v>5</v>
      </c>
      <c r="N516" s="12">
        <v>2</v>
      </c>
      <c r="O516" s="12">
        <v>3</v>
      </c>
      <c r="P516" s="15">
        <v>3</v>
      </c>
      <c r="Q516" s="15">
        <v>1</v>
      </c>
      <c r="R516" s="12">
        <v>1</v>
      </c>
      <c r="S516" s="12">
        <v>0</v>
      </c>
      <c r="T516" s="12">
        <v>1</v>
      </c>
      <c r="U516" s="12">
        <v>0</v>
      </c>
      <c r="V516" s="12">
        <v>1</v>
      </c>
      <c r="W516" s="13" t="e">
        <f t="shared" ca="1" si="32"/>
        <v>#NAME?</v>
      </c>
      <c r="X516" s="38" t="e">
        <f t="shared" ca="1" si="33"/>
        <v>#NAME?</v>
      </c>
      <c r="Y516" s="38">
        <v>5093</v>
      </c>
      <c r="Z516" s="39">
        <v>515</v>
      </c>
      <c r="AB516" s="19" t="e">
        <f t="shared" ca="1" si="34"/>
        <v>#NAME?</v>
      </c>
      <c r="AC516" s="15">
        <v>2</v>
      </c>
      <c r="AE516" s="19" t="e">
        <f t="shared" ca="1" si="35"/>
        <v>#NAME?</v>
      </c>
    </row>
    <row r="517" spans="1:32" x14ac:dyDescent="0.25">
      <c r="A517" s="9" t="s">
        <v>90</v>
      </c>
      <c r="B517" s="10">
        <v>202</v>
      </c>
      <c r="C517" s="12">
        <v>202397</v>
      </c>
      <c r="D517" s="14" t="s">
        <v>99</v>
      </c>
      <c r="E517" s="14" t="s">
        <v>91</v>
      </c>
      <c r="F517" s="14" t="s">
        <v>92</v>
      </c>
      <c r="G517" s="12">
        <v>3</v>
      </c>
      <c r="H517" s="14" t="s">
        <v>93</v>
      </c>
      <c r="I517" s="14" t="s">
        <v>94</v>
      </c>
      <c r="J517" s="14" t="s">
        <v>95</v>
      </c>
      <c r="K517" s="12">
        <v>5</v>
      </c>
      <c r="L517" s="16">
        <v>65</v>
      </c>
      <c r="M517" s="12">
        <v>6</v>
      </c>
      <c r="N517" s="12">
        <v>3</v>
      </c>
      <c r="O517" s="10">
        <v>1</v>
      </c>
      <c r="P517" s="15">
        <v>1</v>
      </c>
      <c r="Q517" s="15">
        <v>0</v>
      </c>
      <c r="R517" s="12">
        <v>1</v>
      </c>
      <c r="S517" s="12">
        <v>1</v>
      </c>
      <c r="T517" s="12">
        <v>1</v>
      </c>
      <c r="U517" s="12">
        <v>1</v>
      </c>
      <c r="V517" s="12">
        <v>1</v>
      </c>
      <c r="W517" s="13" t="e">
        <f t="shared" ca="1" si="32"/>
        <v>#NAME?</v>
      </c>
      <c r="X517" s="38" t="e">
        <f t="shared" ca="1" si="33"/>
        <v>#NAME?</v>
      </c>
      <c r="Y517" s="38">
        <v>5103</v>
      </c>
      <c r="Z517" s="39">
        <v>516</v>
      </c>
      <c r="AB517" s="19" t="e">
        <f t="shared" ca="1" si="34"/>
        <v>#NAME?</v>
      </c>
      <c r="AC517" s="15">
        <v>2</v>
      </c>
      <c r="AE517" s="19" t="e">
        <f t="shared" ca="1" si="35"/>
        <v>#NAME?</v>
      </c>
      <c r="AF517" s="15">
        <v>1</v>
      </c>
    </row>
    <row r="518" spans="1:32" x14ac:dyDescent="0.25">
      <c r="A518" s="9" t="s">
        <v>90</v>
      </c>
      <c r="B518" s="10">
        <v>202</v>
      </c>
      <c r="C518" s="12">
        <v>202132</v>
      </c>
      <c r="D518" s="14" t="s">
        <v>99</v>
      </c>
      <c r="E518" s="14" t="s">
        <v>91</v>
      </c>
      <c r="F518" s="14" t="s">
        <v>92</v>
      </c>
      <c r="G518" s="12">
        <v>2</v>
      </c>
      <c r="H518" s="14" t="s">
        <v>93</v>
      </c>
      <c r="I518" s="14" t="s">
        <v>94</v>
      </c>
      <c r="J518" s="14" t="s">
        <v>95</v>
      </c>
      <c r="K518" s="12">
        <v>11</v>
      </c>
      <c r="L518" s="16">
        <v>39</v>
      </c>
      <c r="M518" s="12">
        <v>2</v>
      </c>
      <c r="N518" s="12">
        <v>2</v>
      </c>
      <c r="O518" s="12">
        <v>4</v>
      </c>
      <c r="P518" s="15">
        <v>4</v>
      </c>
      <c r="Q518" s="15">
        <v>2</v>
      </c>
      <c r="R518" s="12">
        <v>4</v>
      </c>
      <c r="S518" s="12">
        <v>2</v>
      </c>
      <c r="T518" s="12">
        <v>4</v>
      </c>
      <c r="U518" s="12">
        <v>2</v>
      </c>
      <c r="V518" s="12">
        <v>1</v>
      </c>
      <c r="W518" s="13" t="e">
        <f t="shared" ca="1" si="32"/>
        <v>#NAME?</v>
      </c>
      <c r="X518" s="38" t="e">
        <f t="shared" ca="1" si="33"/>
        <v>#NAME?</v>
      </c>
      <c r="Y518" s="38">
        <v>5115</v>
      </c>
      <c r="Z518" s="39">
        <v>517</v>
      </c>
      <c r="AB518" s="19" t="e">
        <f t="shared" ca="1" si="34"/>
        <v>#NAME?</v>
      </c>
      <c r="AC518" s="15">
        <v>2</v>
      </c>
      <c r="AE518" s="19" t="e">
        <f t="shared" ca="1" si="35"/>
        <v>#NAME?</v>
      </c>
    </row>
    <row r="519" spans="1:32" x14ac:dyDescent="0.25">
      <c r="A519" s="9" t="s">
        <v>90</v>
      </c>
      <c r="B519" s="10">
        <v>202</v>
      </c>
      <c r="C519" s="12">
        <v>202337</v>
      </c>
      <c r="D519" s="14" t="s">
        <v>99</v>
      </c>
      <c r="E519" s="14" t="s">
        <v>91</v>
      </c>
      <c r="F519" s="14" t="s">
        <v>92</v>
      </c>
      <c r="G519" s="12">
        <v>3</v>
      </c>
      <c r="H519" s="14" t="s">
        <v>93</v>
      </c>
      <c r="I519" s="14" t="s">
        <v>94</v>
      </c>
      <c r="J519" s="14" t="s">
        <v>95</v>
      </c>
      <c r="K519" s="12">
        <v>7</v>
      </c>
      <c r="L519" s="16">
        <v>167</v>
      </c>
      <c r="M519" s="12">
        <v>5</v>
      </c>
      <c r="N519" s="12">
        <v>3</v>
      </c>
      <c r="O519" s="12">
        <v>4</v>
      </c>
      <c r="P519" s="15">
        <v>4</v>
      </c>
      <c r="Q519" s="15">
        <v>3</v>
      </c>
      <c r="R519" s="12">
        <v>0</v>
      </c>
      <c r="S519" s="12">
        <v>0</v>
      </c>
      <c r="T519" s="12">
        <v>0</v>
      </c>
      <c r="U519" s="12">
        <v>0</v>
      </c>
      <c r="V519" s="12">
        <v>1</v>
      </c>
      <c r="W519" s="13" t="e">
        <f t="shared" ca="1" si="32"/>
        <v>#NAME?</v>
      </c>
      <c r="X519" s="38" t="e">
        <f t="shared" ca="1" si="33"/>
        <v>#NAME?</v>
      </c>
      <c r="Y519" s="38">
        <v>5120</v>
      </c>
      <c r="Z519" s="39">
        <v>518</v>
      </c>
      <c r="AB519" s="19" t="e">
        <f t="shared" ca="1" si="34"/>
        <v>#NAME?</v>
      </c>
      <c r="AC519" s="15">
        <v>9</v>
      </c>
      <c r="AE519" s="19" t="e">
        <f t="shared" ca="1" si="35"/>
        <v>#NAME?</v>
      </c>
    </row>
    <row r="520" spans="1:32" x14ac:dyDescent="0.25">
      <c r="A520" s="9" t="s">
        <v>90</v>
      </c>
      <c r="B520" s="10">
        <v>202</v>
      </c>
      <c r="C520" s="12">
        <v>202485</v>
      </c>
      <c r="D520" s="14" t="s">
        <v>99</v>
      </c>
      <c r="E520" s="14" t="s">
        <v>91</v>
      </c>
      <c r="F520" s="14" t="s">
        <v>92</v>
      </c>
      <c r="G520" s="12">
        <v>4</v>
      </c>
      <c r="H520" s="14" t="s">
        <v>93</v>
      </c>
      <c r="I520" s="14" t="s">
        <v>94</v>
      </c>
      <c r="J520" s="14" t="s">
        <v>95</v>
      </c>
      <c r="K520" s="12">
        <v>13</v>
      </c>
      <c r="L520" s="16">
        <v>1</v>
      </c>
      <c r="M520" s="12">
        <v>3</v>
      </c>
      <c r="N520" s="12">
        <v>4</v>
      </c>
      <c r="O520" s="12">
        <v>7</v>
      </c>
      <c r="P520" s="15">
        <v>5</v>
      </c>
      <c r="Q520" s="15">
        <v>5</v>
      </c>
      <c r="R520" s="12">
        <v>1</v>
      </c>
      <c r="S520" s="12">
        <v>1</v>
      </c>
      <c r="T520" s="12">
        <v>1</v>
      </c>
      <c r="U520" s="12">
        <v>1</v>
      </c>
      <c r="V520" s="12">
        <v>1</v>
      </c>
      <c r="W520" s="13" t="e">
        <f t="shared" ca="1" si="32"/>
        <v>#NAME?</v>
      </c>
      <c r="X520" s="38" t="e">
        <f t="shared" ca="1" si="33"/>
        <v>#NAME?</v>
      </c>
      <c r="Y520" s="38">
        <v>5130</v>
      </c>
      <c r="Z520" s="39">
        <v>519</v>
      </c>
      <c r="AB520" s="19" t="e">
        <f t="shared" ca="1" si="34"/>
        <v>#NAME?</v>
      </c>
      <c r="AC520" s="15">
        <v>9</v>
      </c>
      <c r="AE520" s="19" t="e">
        <f t="shared" ca="1" si="35"/>
        <v>#NAME?</v>
      </c>
    </row>
    <row r="521" spans="1:32" x14ac:dyDescent="0.25">
      <c r="A521" s="9" t="s">
        <v>90</v>
      </c>
      <c r="B521" s="10">
        <v>202</v>
      </c>
      <c r="C521" s="12">
        <v>202455</v>
      </c>
      <c r="D521" s="14" t="s">
        <v>99</v>
      </c>
      <c r="E521" s="14" t="s">
        <v>91</v>
      </c>
      <c r="F521" s="14" t="s">
        <v>92</v>
      </c>
      <c r="G521" s="12">
        <v>4</v>
      </c>
      <c r="H521" s="14" t="s">
        <v>93</v>
      </c>
      <c r="I521" s="14" t="s">
        <v>94</v>
      </c>
      <c r="J521" s="14" t="s">
        <v>95</v>
      </c>
      <c r="K521" s="12">
        <v>13</v>
      </c>
      <c r="L521" s="16">
        <v>69</v>
      </c>
      <c r="M521" s="12">
        <v>5</v>
      </c>
      <c r="N521" s="12">
        <v>1</v>
      </c>
      <c r="O521" s="12">
        <v>21</v>
      </c>
      <c r="P521" s="15">
        <v>6</v>
      </c>
      <c r="Q521" s="15">
        <v>2</v>
      </c>
      <c r="R521" s="12">
        <v>14</v>
      </c>
      <c r="S521" s="12">
        <v>1</v>
      </c>
      <c r="T521" s="12">
        <v>14</v>
      </c>
      <c r="U521" s="12">
        <v>1</v>
      </c>
      <c r="V521" s="12">
        <v>1</v>
      </c>
      <c r="W521" s="13" t="e">
        <f t="shared" ca="1" si="32"/>
        <v>#NAME?</v>
      </c>
      <c r="X521" s="38" t="e">
        <f t="shared" ca="1" si="33"/>
        <v>#NAME?</v>
      </c>
      <c r="Y521" s="38">
        <v>5133</v>
      </c>
      <c r="Z521" s="39">
        <v>520</v>
      </c>
      <c r="AB521" s="19" t="e">
        <f t="shared" ca="1" si="34"/>
        <v>#NAME?</v>
      </c>
      <c r="AC521" s="15">
        <v>2</v>
      </c>
      <c r="AE521" s="19" t="e">
        <f t="shared" ca="1" si="35"/>
        <v>#NAME?</v>
      </c>
    </row>
    <row r="522" spans="1:32" x14ac:dyDescent="0.25">
      <c r="A522" s="9" t="s">
        <v>90</v>
      </c>
      <c r="B522" s="10">
        <v>202</v>
      </c>
      <c r="C522" s="12">
        <v>202411</v>
      </c>
      <c r="D522" s="14" t="s">
        <v>99</v>
      </c>
      <c r="E522" s="14" t="s">
        <v>91</v>
      </c>
      <c r="F522" s="14" t="s">
        <v>92</v>
      </c>
      <c r="G522" s="12">
        <v>3</v>
      </c>
      <c r="H522" s="14" t="s">
        <v>93</v>
      </c>
      <c r="I522" s="14" t="s">
        <v>94</v>
      </c>
      <c r="J522" s="14" t="s">
        <v>95</v>
      </c>
      <c r="K522" s="12">
        <v>15</v>
      </c>
      <c r="L522" s="16">
        <v>21</v>
      </c>
      <c r="M522" s="12">
        <v>4</v>
      </c>
      <c r="N522" s="12">
        <v>1</v>
      </c>
      <c r="O522" s="12">
        <v>22</v>
      </c>
      <c r="P522" s="15">
        <v>10</v>
      </c>
      <c r="Q522" s="15">
        <v>9</v>
      </c>
      <c r="R522" s="12">
        <v>18</v>
      </c>
      <c r="S522" s="12">
        <v>5</v>
      </c>
      <c r="T522" s="12">
        <v>18</v>
      </c>
      <c r="U522" s="12">
        <v>5</v>
      </c>
      <c r="V522" s="12">
        <v>1</v>
      </c>
      <c r="W522" s="13" t="e">
        <f t="shared" ca="1" si="32"/>
        <v>#NAME?</v>
      </c>
      <c r="X522" s="38" t="e">
        <f t="shared" ca="1" si="33"/>
        <v>#NAME?</v>
      </c>
      <c r="Y522" s="38">
        <v>5137</v>
      </c>
      <c r="Z522" s="39">
        <v>521</v>
      </c>
      <c r="AB522" s="19" t="e">
        <f t="shared" ca="1" si="34"/>
        <v>#NAME?</v>
      </c>
      <c r="AC522" s="15">
        <v>9</v>
      </c>
      <c r="AE522" s="19" t="e">
        <f t="shared" ca="1" si="35"/>
        <v>#NAME?</v>
      </c>
    </row>
    <row r="523" spans="1:32" x14ac:dyDescent="0.25">
      <c r="A523" s="9" t="s">
        <v>90</v>
      </c>
      <c r="B523" s="10">
        <v>202</v>
      </c>
      <c r="C523" s="12">
        <v>202647</v>
      </c>
      <c r="D523" s="14" t="s">
        <v>99</v>
      </c>
      <c r="E523" s="14" t="s">
        <v>91</v>
      </c>
      <c r="F523" s="14" t="s">
        <v>92</v>
      </c>
      <c r="G523" s="12">
        <v>4</v>
      </c>
      <c r="H523" s="14" t="s">
        <v>93</v>
      </c>
      <c r="I523" s="14" t="s">
        <v>94</v>
      </c>
      <c r="J523" s="14" t="s">
        <v>95</v>
      </c>
      <c r="K523" s="12">
        <v>15</v>
      </c>
      <c r="L523" s="16">
        <v>47</v>
      </c>
      <c r="M523" s="12">
        <v>2</v>
      </c>
      <c r="N523" s="12">
        <v>3</v>
      </c>
      <c r="O523" s="10">
        <v>1</v>
      </c>
      <c r="P523" s="15">
        <v>1</v>
      </c>
      <c r="Q523" s="15">
        <v>0</v>
      </c>
      <c r="R523" s="12">
        <v>1</v>
      </c>
      <c r="S523" s="12">
        <v>1</v>
      </c>
      <c r="T523" s="12">
        <v>1</v>
      </c>
      <c r="U523" s="12">
        <v>1</v>
      </c>
      <c r="V523" s="12">
        <v>1</v>
      </c>
      <c r="W523" s="13" t="e">
        <f t="shared" ca="1" si="32"/>
        <v>#NAME?</v>
      </c>
      <c r="X523" s="38" t="e">
        <f t="shared" ca="1" si="33"/>
        <v>#NAME?</v>
      </c>
      <c r="Y523" s="38">
        <v>5138</v>
      </c>
      <c r="Z523" s="39">
        <v>522</v>
      </c>
      <c r="AB523" s="19" t="e">
        <f t="shared" ca="1" si="34"/>
        <v>#NAME?</v>
      </c>
      <c r="AC523" s="15">
        <v>9</v>
      </c>
      <c r="AE523" s="19" t="e">
        <f t="shared" ca="1" si="35"/>
        <v>#NAME?</v>
      </c>
    </row>
    <row r="524" spans="1:32" x14ac:dyDescent="0.25">
      <c r="A524" s="9" t="s">
        <v>90</v>
      </c>
      <c r="B524" s="10">
        <v>202</v>
      </c>
      <c r="C524" s="12">
        <v>202579</v>
      </c>
      <c r="D524" s="14" t="s">
        <v>99</v>
      </c>
      <c r="E524" s="14" t="s">
        <v>91</v>
      </c>
      <c r="F524" s="14" t="s">
        <v>92</v>
      </c>
      <c r="G524" s="12">
        <v>4</v>
      </c>
      <c r="H524" s="14" t="s">
        <v>93</v>
      </c>
      <c r="I524" s="14" t="s">
        <v>94</v>
      </c>
      <c r="J524" s="14" t="s">
        <v>95</v>
      </c>
      <c r="K524" s="12">
        <v>4</v>
      </c>
      <c r="L524" s="16">
        <v>25</v>
      </c>
      <c r="M524" s="12">
        <v>2</v>
      </c>
      <c r="N524" s="10">
        <v>2</v>
      </c>
      <c r="O524" s="12">
        <v>20</v>
      </c>
      <c r="P524" s="15">
        <v>11</v>
      </c>
      <c r="Q524" s="15">
        <v>0</v>
      </c>
      <c r="R524" s="12">
        <v>1</v>
      </c>
      <c r="S524" s="12">
        <v>1</v>
      </c>
      <c r="T524" s="12">
        <v>1</v>
      </c>
      <c r="U524" s="12">
        <v>1</v>
      </c>
      <c r="V524" s="12">
        <v>1</v>
      </c>
      <c r="W524" s="13" t="e">
        <f t="shared" ca="1" si="32"/>
        <v>#NAME?</v>
      </c>
      <c r="X524" s="38" t="e">
        <f t="shared" ca="1" si="33"/>
        <v>#NAME?</v>
      </c>
      <c r="Y524" s="38">
        <v>5140</v>
      </c>
      <c r="Z524" s="39">
        <v>523</v>
      </c>
      <c r="AB524" s="19" t="e">
        <f t="shared" ca="1" si="34"/>
        <v>#NAME?</v>
      </c>
      <c r="AC524" s="15">
        <v>2</v>
      </c>
      <c r="AE524" s="19" t="e">
        <f t="shared" ca="1" si="35"/>
        <v>#NAME?</v>
      </c>
    </row>
    <row r="525" spans="1:32" x14ac:dyDescent="0.25">
      <c r="A525" s="9" t="s">
        <v>90</v>
      </c>
      <c r="B525" s="10">
        <v>202</v>
      </c>
      <c r="C525" s="12">
        <v>202034</v>
      </c>
      <c r="D525" s="14" t="s">
        <v>99</v>
      </c>
      <c r="E525" s="14" t="s">
        <v>91</v>
      </c>
      <c r="F525" s="14" t="s">
        <v>92</v>
      </c>
      <c r="G525" s="12">
        <v>1</v>
      </c>
      <c r="H525" s="14" t="s">
        <v>93</v>
      </c>
      <c r="I525" s="14" t="s">
        <v>94</v>
      </c>
      <c r="J525" s="14" t="s">
        <v>95</v>
      </c>
      <c r="K525" s="12">
        <v>11</v>
      </c>
      <c r="L525" s="16">
        <v>25</v>
      </c>
      <c r="M525" s="12">
        <v>6</v>
      </c>
      <c r="N525" s="10">
        <v>3</v>
      </c>
      <c r="O525" s="12">
        <v>14</v>
      </c>
      <c r="P525" s="15">
        <v>13</v>
      </c>
      <c r="Q525" s="15">
        <v>5</v>
      </c>
      <c r="R525" s="10">
        <v>8</v>
      </c>
      <c r="S525" s="10">
        <v>8</v>
      </c>
      <c r="T525" s="10">
        <v>8</v>
      </c>
      <c r="U525" s="10">
        <v>8</v>
      </c>
      <c r="V525" s="12">
        <v>1</v>
      </c>
      <c r="W525" s="13" t="e">
        <f t="shared" ca="1" si="32"/>
        <v>#NAME?</v>
      </c>
      <c r="X525" s="38" t="e">
        <f t="shared" ca="1" si="33"/>
        <v>#NAME?</v>
      </c>
      <c r="Y525" s="38">
        <v>5148</v>
      </c>
      <c r="Z525" s="39">
        <v>524</v>
      </c>
      <c r="AB525" s="19" t="e">
        <f t="shared" ca="1" si="34"/>
        <v>#NAME?</v>
      </c>
      <c r="AC525" s="15">
        <v>2</v>
      </c>
      <c r="AE525" s="19" t="e">
        <f t="shared" ca="1" si="35"/>
        <v>#NAME?</v>
      </c>
    </row>
    <row r="526" spans="1:32" x14ac:dyDescent="0.25">
      <c r="A526" s="9" t="s">
        <v>90</v>
      </c>
      <c r="B526" s="10">
        <v>202</v>
      </c>
      <c r="C526" s="12">
        <v>202392</v>
      </c>
      <c r="D526" s="14" t="s">
        <v>99</v>
      </c>
      <c r="E526" s="14" t="s">
        <v>91</v>
      </c>
      <c r="F526" s="14" t="s">
        <v>92</v>
      </c>
      <c r="G526" s="12">
        <v>3</v>
      </c>
      <c r="H526" s="14" t="s">
        <v>93</v>
      </c>
      <c r="I526" s="14" t="s">
        <v>94</v>
      </c>
      <c r="J526" s="14" t="s">
        <v>95</v>
      </c>
      <c r="K526" s="12">
        <v>9</v>
      </c>
      <c r="L526" s="16">
        <v>70</v>
      </c>
      <c r="M526" s="12">
        <v>1</v>
      </c>
      <c r="N526" s="10">
        <v>1</v>
      </c>
      <c r="O526" s="10">
        <v>1</v>
      </c>
      <c r="P526" s="15">
        <v>0</v>
      </c>
      <c r="Q526" s="15">
        <v>0</v>
      </c>
      <c r="R526" s="12">
        <v>1</v>
      </c>
      <c r="S526" s="12">
        <v>1</v>
      </c>
      <c r="T526" s="12">
        <v>1</v>
      </c>
      <c r="U526" s="12">
        <v>0</v>
      </c>
      <c r="V526" s="12">
        <v>1</v>
      </c>
      <c r="W526" s="13" t="e">
        <f t="shared" ca="1" si="32"/>
        <v>#NAME?</v>
      </c>
      <c r="X526" s="38" t="e">
        <f t="shared" ca="1" si="33"/>
        <v>#NAME?</v>
      </c>
      <c r="Y526" s="38">
        <v>5150</v>
      </c>
      <c r="Z526" s="39">
        <v>525</v>
      </c>
      <c r="AB526" s="19" t="e">
        <f t="shared" ca="1" si="34"/>
        <v>#NAME?</v>
      </c>
      <c r="AC526" s="15">
        <v>9</v>
      </c>
      <c r="AE526" s="19" t="e">
        <f t="shared" ca="1" si="35"/>
        <v>#NAME?</v>
      </c>
    </row>
    <row r="527" spans="1:32" x14ac:dyDescent="0.25">
      <c r="A527" s="9" t="s">
        <v>90</v>
      </c>
      <c r="B527" s="10">
        <v>202</v>
      </c>
      <c r="C527" s="12">
        <v>202815</v>
      </c>
      <c r="D527" s="14" t="s">
        <v>99</v>
      </c>
      <c r="E527" s="14" t="s">
        <v>91</v>
      </c>
      <c r="F527" s="14" t="s">
        <v>92</v>
      </c>
      <c r="G527" s="12">
        <v>6</v>
      </c>
      <c r="H527" s="14" t="s">
        <v>93</v>
      </c>
      <c r="I527" s="14" t="s">
        <v>94</v>
      </c>
      <c r="J527" s="14" t="s">
        <v>95</v>
      </c>
      <c r="K527" s="12">
        <v>1</v>
      </c>
      <c r="L527" s="16">
        <v>18</v>
      </c>
      <c r="M527" s="12">
        <v>4</v>
      </c>
      <c r="N527" s="12">
        <v>1</v>
      </c>
      <c r="O527" s="12">
        <v>11</v>
      </c>
      <c r="P527" s="15">
        <v>10</v>
      </c>
      <c r="Q527" s="15">
        <v>4</v>
      </c>
      <c r="R527" s="12">
        <v>11</v>
      </c>
      <c r="S527" s="12">
        <v>0</v>
      </c>
      <c r="T527" s="12">
        <v>11</v>
      </c>
      <c r="U527" s="12">
        <v>0</v>
      </c>
      <c r="V527" s="12">
        <v>1</v>
      </c>
      <c r="W527" s="13" t="e">
        <f t="shared" ca="1" si="32"/>
        <v>#NAME?</v>
      </c>
      <c r="X527" s="38" t="e">
        <f t="shared" ca="1" si="33"/>
        <v>#NAME?</v>
      </c>
      <c r="Y527" s="38">
        <v>5160</v>
      </c>
      <c r="Z527" s="39">
        <v>526</v>
      </c>
      <c r="AB527" s="19" t="e">
        <f t="shared" ca="1" si="34"/>
        <v>#NAME?</v>
      </c>
      <c r="AC527" s="15">
        <v>2</v>
      </c>
      <c r="AE527" s="19" t="e">
        <f t="shared" ca="1" si="35"/>
        <v>#NAME?</v>
      </c>
    </row>
    <row r="528" spans="1:32" x14ac:dyDescent="0.25">
      <c r="A528" s="9" t="s">
        <v>90</v>
      </c>
      <c r="B528" s="10">
        <v>202</v>
      </c>
      <c r="C528" s="12">
        <v>202548</v>
      </c>
      <c r="D528" s="14" t="s">
        <v>99</v>
      </c>
      <c r="E528" s="14" t="s">
        <v>91</v>
      </c>
      <c r="F528" s="14" t="s">
        <v>92</v>
      </c>
      <c r="G528" s="12">
        <v>4</v>
      </c>
      <c r="H528" s="14" t="s">
        <v>93</v>
      </c>
      <c r="I528" s="14" t="s">
        <v>94</v>
      </c>
      <c r="J528" s="14" t="s">
        <v>95</v>
      </c>
      <c r="K528" s="12">
        <v>13</v>
      </c>
      <c r="L528" s="16">
        <v>67</v>
      </c>
      <c r="M528" s="12">
        <v>3</v>
      </c>
      <c r="N528" s="12">
        <v>3</v>
      </c>
      <c r="O528" s="12">
        <v>1</v>
      </c>
      <c r="P528" s="15">
        <v>0</v>
      </c>
      <c r="Q528" s="15">
        <v>0</v>
      </c>
      <c r="R528" s="12">
        <v>1</v>
      </c>
      <c r="S528" s="12">
        <v>1</v>
      </c>
      <c r="T528" s="12">
        <v>1</v>
      </c>
      <c r="U528" s="12">
        <v>1</v>
      </c>
      <c r="V528" s="12">
        <v>1</v>
      </c>
      <c r="W528" s="13" t="e">
        <f t="shared" ca="1" si="32"/>
        <v>#NAME?</v>
      </c>
      <c r="X528" s="38" t="e">
        <f t="shared" ca="1" si="33"/>
        <v>#NAME?</v>
      </c>
      <c r="Y528" s="38">
        <v>5169</v>
      </c>
      <c r="Z528" s="39">
        <v>527</v>
      </c>
      <c r="AB528" s="19" t="e">
        <f t="shared" ca="1" si="34"/>
        <v>#NAME?</v>
      </c>
      <c r="AC528" s="15">
        <v>9</v>
      </c>
      <c r="AE528" s="19" t="e">
        <f t="shared" ca="1" si="35"/>
        <v>#NAME?</v>
      </c>
    </row>
    <row r="529" spans="1:31" x14ac:dyDescent="0.25">
      <c r="A529" s="9" t="s">
        <v>90</v>
      </c>
      <c r="B529" s="10">
        <v>202</v>
      </c>
      <c r="C529" s="12">
        <v>202388</v>
      </c>
      <c r="D529" s="14" t="s">
        <v>99</v>
      </c>
      <c r="E529" s="14" t="s">
        <v>91</v>
      </c>
      <c r="F529" s="14" t="s">
        <v>92</v>
      </c>
      <c r="G529" s="12">
        <v>3</v>
      </c>
      <c r="H529" s="14" t="s">
        <v>93</v>
      </c>
      <c r="I529" s="14" t="s">
        <v>94</v>
      </c>
      <c r="J529" s="14" t="s">
        <v>95</v>
      </c>
      <c r="K529" s="12">
        <v>1</v>
      </c>
      <c r="L529" s="16">
        <v>18</v>
      </c>
      <c r="M529" s="12">
        <v>6</v>
      </c>
      <c r="N529" s="12">
        <v>1</v>
      </c>
      <c r="O529" s="10">
        <v>1</v>
      </c>
      <c r="P529" s="15">
        <v>1</v>
      </c>
      <c r="Q529" s="15">
        <v>1</v>
      </c>
      <c r="R529" s="12">
        <v>1</v>
      </c>
      <c r="S529" s="12">
        <v>1</v>
      </c>
      <c r="T529" s="12">
        <v>1</v>
      </c>
      <c r="U529" s="12">
        <v>1</v>
      </c>
      <c r="V529" s="12">
        <v>1</v>
      </c>
      <c r="W529" s="13" t="e">
        <f t="shared" ca="1" si="32"/>
        <v>#NAME?</v>
      </c>
      <c r="X529" s="38" t="e">
        <f t="shared" ca="1" si="33"/>
        <v>#NAME?</v>
      </c>
      <c r="Y529" s="38">
        <v>5178</v>
      </c>
      <c r="Z529" s="39">
        <v>528</v>
      </c>
      <c r="AB529" s="19" t="e">
        <f t="shared" ca="1" si="34"/>
        <v>#NAME?</v>
      </c>
      <c r="AC529" s="15">
        <v>9</v>
      </c>
      <c r="AE529" s="19" t="e">
        <f t="shared" ca="1" si="35"/>
        <v>#NAME?</v>
      </c>
    </row>
    <row r="530" spans="1:31" x14ac:dyDescent="0.25">
      <c r="A530" s="9" t="s">
        <v>90</v>
      </c>
      <c r="B530" s="10">
        <v>202</v>
      </c>
      <c r="C530" s="12">
        <v>202009</v>
      </c>
      <c r="D530" s="14" t="s">
        <v>99</v>
      </c>
      <c r="E530" s="14" t="s">
        <v>91</v>
      </c>
      <c r="F530" s="14" t="s">
        <v>92</v>
      </c>
      <c r="G530" s="12">
        <v>1</v>
      </c>
      <c r="H530" s="14" t="s">
        <v>93</v>
      </c>
      <c r="I530" s="14" t="s">
        <v>94</v>
      </c>
      <c r="J530" s="14" t="s">
        <v>95</v>
      </c>
      <c r="K530" s="12">
        <v>14</v>
      </c>
      <c r="L530" s="16">
        <v>41</v>
      </c>
      <c r="M530" s="12">
        <v>6</v>
      </c>
      <c r="N530" s="12">
        <v>3</v>
      </c>
      <c r="O530" s="12">
        <v>3</v>
      </c>
      <c r="P530" s="15">
        <v>1</v>
      </c>
      <c r="Q530" s="15">
        <v>0</v>
      </c>
      <c r="R530" s="12">
        <v>1</v>
      </c>
      <c r="S530" s="12">
        <v>1</v>
      </c>
      <c r="T530" s="12">
        <v>1</v>
      </c>
      <c r="U530" s="12">
        <v>1</v>
      </c>
      <c r="V530" s="12">
        <v>1</v>
      </c>
      <c r="W530" s="13" t="e">
        <f t="shared" ca="1" si="32"/>
        <v>#NAME?</v>
      </c>
      <c r="X530" s="38" t="e">
        <f t="shared" ca="1" si="33"/>
        <v>#NAME?</v>
      </c>
      <c r="Y530" s="38">
        <v>5186</v>
      </c>
      <c r="Z530" s="39">
        <v>529</v>
      </c>
      <c r="AB530" s="19" t="e">
        <f t="shared" ca="1" si="34"/>
        <v>#NAME?</v>
      </c>
      <c r="AC530" s="15">
        <v>9</v>
      </c>
      <c r="AE530" s="19" t="e">
        <f t="shared" ca="1" si="35"/>
        <v>#NAME?</v>
      </c>
    </row>
    <row r="531" spans="1:31" x14ac:dyDescent="0.25">
      <c r="A531" s="9" t="s">
        <v>90</v>
      </c>
      <c r="B531" s="10">
        <v>202</v>
      </c>
      <c r="C531" s="12">
        <v>202246</v>
      </c>
      <c r="D531" s="14" t="s">
        <v>99</v>
      </c>
      <c r="E531" s="14" t="s">
        <v>91</v>
      </c>
      <c r="F531" s="14" t="s">
        <v>92</v>
      </c>
      <c r="G531" s="12">
        <v>2</v>
      </c>
      <c r="H531" s="14" t="s">
        <v>93</v>
      </c>
      <c r="I531" s="14" t="s">
        <v>94</v>
      </c>
      <c r="J531" s="14" t="s">
        <v>95</v>
      </c>
      <c r="K531" s="12">
        <v>8</v>
      </c>
      <c r="L531" s="16">
        <v>35</v>
      </c>
      <c r="M531" s="12">
        <v>2</v>
      </c>
      <c r="N531" s="12">
        <v>2</v>
      </c>
      <c r="O531" s="10">
        <v>1</v>
      </c>
      <c r="P531" s="15">
        <v>1</v>
      </c>
      <c r="Q531" s="15">
        <v>0</v>
      </c>
      <c r="R531" s="12">
        <v>1</v>
      </c>
      <c r="S531" s="12">
        <v>1</v>
      </c>
      <c r="T531" s="12">
        <v>1</v>
      </c>
      <c r="U531" s="12">
        <v>1</v>
      </c>
      <c r="V531" s="12">
        <v>1</v>
      </c>
      <c r="W531" s="13" t="e">
        <f t="shared" ca="1" si="32"/>
        <v>#NAME?</v>
      </c>
      <c r="X531" s="38" t="e">
        <f t="shared" ca="1" si="33"/>
        <v>#NAME?</v>
      </c>
      <c r="Y531" s="38">
        <v>5198</v>
      </c>
      <c r="Z531" s="39">
        <v>530</v>
      </c>
      <c r="AB531" s="19" t="e">
        <f t="shared" ca="1" si="34"/>
        <v>#NAME?</v>
      </c>
      <c r="AC531" s="15">
        <v>9</v>
      </c>
      <c r="AE531" s="19" t="e">
        <f t="shared" ca="1" si="35"/>
        <v>#NAME?</v>
      </c>
    </row>
    <row r="532" spans="1:31" x14ac:dyDescent="0.25">
      <c r="A532" s="9" t="s">
        <v>90</v>
      </c>
      <c r="B532" s="10">
        <v>202</v>
      </c>
      <c r="C532" s="12">
        <v>202196</v>
      </c>
      <c r="D532" s="14" t="s">
        <v>99</v>
      </c>
      <c r="E532" s="14" t="s">
        <v>91</v>
      </c>
      <c r="F532" s="14" t="s">
        <v>92</v>
      </c>
      <c r="G532" s="12">
        <v>2</v>
      </c>
      <c r="H532" s="14" t="s">
        <v>93</v>
      </c>
      <c r="I532" s="14" t="s">
        <v>94</v>
      </c>
      <c r="J532" s="14" t="s">
        <v>95</v>
      </c>
      <c r="K532" s="12">
        <v>7</v>
      </c>
      <c r="L532" s="16">
        <v>72</v>
      </c>
      <c r="M532" s="12">
        <v>4</v>
      </c>
      <c r="N532" s="10">
        <v>3</v>
      </c>
      <c r="O532" s="12">
        <v>7</v>
      </c>
      <c r="P532" s="15">
        <v>5</v>
      </c>
      <c r="Q532" s="15">
        <v>1</v>
      </c>
      <c r="R532" s="10">
        <v>5</v>
      </c>
      <c r="S532" s="10">
        <v>2</v>
      </c>
      <c r="T532" s="10">
        <v>5</v>
      </c>
      <c r="U532" s="10">
        <v>2</v>
      </c>
      <c r="V532" s="12">
        <v>1</v>
      </c>
      <c r="W532" s="13" t="e">
        <f t="shared" ca="1" si="32"/>
        <v>#NAME?</v>
      </c>
      <c r="X532" s="38" t="e">
        <f t="shared" ca="1" si="33"/>
        <v>#NAME?</v>
      </c>
      <c r="Y532" s="38">
        <v>5200</v>
      </c>
      <c r="Z532" s="39">
        <v>531</v>
      </c>
      <c r="AB532" s="19" t="e">
        <f t="shared" ca="1" si="34"/>
        <v>#NAME?</v>
      </c>
      <c r="AC532" s="15">
        <v>2</v>
      </c>
      <c r="AE532" s="19" t="e">
        <f t="shared" ca="1" si="35"/>
        <v>#NAME?</v>
      </c>
    </row>
    <row r="533" spans="1:31" x14ac:dyDescent="0.25">
      <c r="A533" s="9" t="s">
        <v>90</v>
      </c>
      <c r="B533" s="10">
        <v>202</v>
      </c>
      <c r="C533" s="12">
        <v>202287</v>
      </c>
      <c r="D533" s="14" t="s">
        <v>99</v>
      </c>
      <c r="E533" s="14" t="s">
        <v>91</v>
      </c>
      <c r="F533" s="14" t="s">
        <v>92</v>
      </c>
      <c r="G533" s="12">
        <v>2</v>
      </c>
      <c r="H533" s="14" t="s">
        <v>93</v>
      </c>
      <c r="I533" s="14" t="s">
        <v>94</v>
      </c>
      <c r="J533" s="14" t="s">
        <v>95</v>
      </c>
      <c r="K533" s="12">
        <v>17</v>
      </c>
      <c r="L533" s="16">
        <v>59</v>
      </c>
      <c r="M533" s="12">
        <v>2</v>
      </c>
      <c r="N533" s="10">
        <v>3</v>
      </c>
      <c r="O533" s="12">
        <v>2</v>
      </c>
      <c r="P533" s="15">
        <v>1</v>
      </c>
      <c r="Q533" s="15">
        <v>1</v>
      </c>
      <c r="R533" s="12">
        <v>0</v>
      </c>
      <c r="S533" s="12">
        <v>0</v>
      </c>
      <c r="T533" s="12">
        <v>0</v>
      </c>
      <c r="U533" s="12">
        <v>0</v>
      </c>
      <c r="V533" s="12">
        <v>1</v>
      </c>
      <c r="W533" s="13" t="e">
        <f t="shared" ca="1" si="32"/>
        <v>#NAME?</v>
      </c>
      <c r="X533" s="38" t="e">
        <f t="shared" ca="1" si="33"/>
        <v>#NAME?</v>
      </c>
      <c r="Y533" s="38">
        <v>5206</v>
      </c>
      <c r="Z533" s="39">
        <v>532</v>
      </c>
      <c r="AB533" s="19" t="e">
        <f t="shared" ca="1" si="34"/>
        <v>#NAME?</v>
      </c>
      <c r="AC533" s="15">
        <v>2</v>
      </c>
      <c r="AE533" s="19" t="e">
        <f t="shared" ca="1" si="35"/>
        <v>#NAME?</v>
      </c>
    </row>
    <row r="534" spans="1:31" x14ac:dyDescent="0.25">
      <c r="A534" s="9" t="s">
        <v>90</v>
      </c>
      <c r="B534" s="10">
        <v>202</v>
      </c>
      <c r="C534" s="12">
        <v>202425</v>
      </c>
      <c r="D534" s="14" t="s">
        <v>99</v>
      </c>
      <c r="E534" s="14" t="s">
        <v>91</v>
      </c>
      <c r="F534" s="14" t="s">
        <v>92</v>
      </c>
      <c r="G534" s="12">
        <v>3</v>
      </c>
      <c r="H534" s="14" t="s">
        <v>93</v>
      </c>
      <c r="I534" s="14" t="s">
        <v>94</v>
      </c>
      <c r="J534" s="14" t="s">
        <v>95</v>
      </c>
      <c r="K534" s="12">
        <v>7</v>
      </c>
      <c r="L534" s="16">
        <v>28</v>
      </c>
      <c r="M534" s="12">
        <v>1</v>
      </c>
      <c r="N534" s="10">
        <v>2</v>
      </c>
      <c r="O534" s="12">
        <v>6</v>
      </c>
      <c r="P534" s="15">
        <v>5</v>
      </c>
      <c r="Q534" s="15">
        <v>3</v>
      </c>
      <c r="R534" s="12">
        <v>4</v>
      </c>
      <c r="S534" s="12">
        <v>0</v>
      </c>
      <c r="T534" s="12">
        <v>4</v>
      </c>
      <c r="U534" s="12">
        <v>0</v>
      </c>
      <c r="V534" s="12">
        <v>1</v>
      </c>
      <c r="W534" s="13" t="e">
        <f t="shared" ca="1" si="32"/>
        <v>#NAME?</v>
      </c>
      <c r="X534" s="38" t="e">
        <f t="shared" ca="1" si="33"/>
        <v>#NAME?</v>
      </c>
      <c r="Y534" s="38">
        <v>5210</v>
      </c>
      <c r="Z534" s="39">
        <v>533</v>
      </c>
      <c r="AB534" s="19" t="e">
        <f t="shared" ca="1" si="34"/>
        <v>#NAME?</v>
      </c>
      <c r="AC534" s="15">
        <v>9</v>
      </c>
      <c r="AE534" s="19" t="e">
        <f t="shared" ca="1" si="35"/>
        <v>#NAME?</v>
      </c>
    </row>
    <row r="535" spans="1:31" x14ac:dyDescent="0.25">
      <c r="A535" s="9" t="s">
        <v>90</v>
      </c>
      <c r="B535" s="10">
        <v>202</v>
      </c>
      <c r="C535" s="12">
        <v>202336</v>
      </c>
      <c r="D535" s="14" t="s">
        <v>99</v>
      </c>
      <c r="E535" s="14" t="s">
        <v>91</v>
      </c>
      <c r="F535" s="14" t="s">
        <v>92</v>
      </c>
      <c r="G535" s="12">
        <v>3</v>
      </c>
      <c r="H535" s="14" t="s">
        <v>93</v>
      </c>
      <c r="I535" s="14" t="s">
        <v>94</v>
      </c>
      <c r="J535" s="14" t="s">
        <v>95</v>
      </c>
      <c r="K535" s="12">
        <v>8</v>
      </c>
      <c r="L535" s="16">
        <v>63</v>
      </c>
      <c r="M535" s="12">
        <v>6</v>
      </c>
      <c r="N535" s="12">
        <v>4</v>
      </c>
      <c r="O535" s="12">
        <v>2</v>
      </c>
      <c r="P535" s="15">
        <v>2</v>
      </c>
      <c r="Q535" s="15">
        <v>1</v>
      </c>
      <c r="R535" s="12">
        <v>1</v>
      </c>
      <c r="S535" s="12">
        <v>1</v>
      </c>
      <c r="T535" s="12">
        <v>1</v>
      </c>
      <c r="U535" s="12">
        <v>1</v>
      </c>
      <c r="V535" s="12">
        <v>1</v>
      </c>
      <c r="W535" s="13" t="e">
        <f t="shared" ca="1" si="32"/>
        <v>#NAME?</v>
      </c>
      <c r="X535" s="38" t="e">
        <f t="shared" ca="1" si="33"/>
        <v>#NAME?</v>
      </c>
      <c r="Y535" s="38">
        <v>5221</v>
      </c>
      <c r="Z535" s="39">
        <v>534</v>
      </c>
      <c r="AB535" s="19" t="e">
        <f t="shared" ca="1" si="34"/>
        <v>#NAME?</v>
      </c>
      <c r="AC535" s="15">
        <v>2</v>
      </c>
      <c r="AE535" s="19" t="e">
        <f t="shared" ca="1" si="35"/>
        <v>#NAME?</v>
      </c>
    </row>
    <row r="536" spans="1:31" x14ac:dyDescent="0.25">
      <c r="A536" s="9" t="s">
        <v>90</v>
      </c>
      <c r="B536" s="10">
        <v>202</v>
      </c>
      <c r="C536" s="12">
        <v>202462</v>
      </c>
      <c r="D536" s="14" t="s">
        <v>99</v>
      </c>
      <c r="E536" s="14" t="s">
        <v>91</v>
      </c>
      <c r="F536" s="14" t="s">
        <v>92</v>
      </c>
      <c r="G536" s="12">
        <v>4</v>
      </c>
      <c r="H536" s="14" t="s">
        <v>93</v>
      </c>
      <c r="I536" s="14" t="s">
        <v>94</v>
      </c>
      <c r="J536" s="14" t="s">
        <v>95</v>
      </c>
      <c r="K536" s="12">
        <v>4</v>
      </c>
      <c r="L536" s="16">
        <v>59</v>
      </c>
      <c r="M536" s="12">
        <v>6</v>
      </c>
      <c r="N536" s="12">
        <v>1</v>
      </c>
      <c r="O536" s="12">
        <v>6</v>
      </c>
      <c r="P536" s="15">
        <v>0</v>
      </c>
      <c r="Q536" s="15">
        <v>0</v>
      </c>
      <c r="R536" s="12">
        <v>5</v>
      </c>
      <c r="S536" s="12">
        <v>1</v>
      </c>
      <c r="T536" s="12">
        <v>5</v>
      </c>
      <c r="U536" s="12">
        <v>1</v>
      </c>
      <c r="V536" s="12">
        <v>1</v>
      </c>
      <c r="W536" s="13" t="e">
        <f t="shared" ca="1" si="32"/>
        <v>#NAME?</v>
      </c>
      <c r="X536" s="38" t="e">
        <f t="shared" ca="1" si="33"/>
        <v>#NAME?</v>
      </c>
      <c r="Y536" s="38">
        <v>5233</v>
      </c>
      <c r="Z536" s="39">
        <v>535</v>
      </c>
      <c r="AB536" s="19" t="e">
        <f t="shared" ca="1" si="34"/>
        <v>#NAME?</v>
      </c>
      <c r="AC536" s="15">
        <v>9</v>
      </c>
      <c r="AE536" s="19" t="e">
        <f t="shared" ca="1" si="35"/>
        <v>#NAME?</v>
      </c>
    </row>
    <row r="537" spans="1:31" x14ac:dyDescent="0.25">
      <c r="A537" s="9" t="s">
        <v>90</v>
      </c>
      <c r="B537" s="10">
        <v>202</v>
      </c>
      <c r="C537" s="12">
        <v>202558</v>
      </c>
      <c r="D537" s="14" t="s">
        <v>99</v>
      </c>
      <c r="E537" s="14" t="s">
        <v>91</v>
      </c>
      <c r="F537" s="14" t="s">
        <v>92</v>
      </c>
      <c r="G537" s="12">
        <v>4</v>
      </c>
      <c r="H537" s="14" t="s">
        <v>93</v>
      </c>
      <c r="I537" s="14" t="s">
        <v>94</v>
      </c>
      <c r="J537" s="14" t="s">
        <v>95</v>
      </c>
      <c r="K537" s="12">
        <v>5</v>
      </c>
      <c r="L537" s="16">
        <v>30</v>
      </c>
      <c r="M537" s="12">
        <v>5</v>
      </c>
      <c r="N537" s="12">
        <v>4</v>
      </c>
      <c r="O537" s="12">
        <v>1</v>
      </c>
      <c r="P537" s="15">
        <v>1</v>
      </c>
      <c r="Q537" s="15">
        <v>1</v>
      </c>
      <c r="R537" s="12">
        <v>0</v>
      </c>
      <c r="S537" s="12">
        <v>0</v>
      </c>
      <c r="T537" s="12">
        <v>0</v>
      </c>
      <c r="U537" s="12">
        <v>0</v>
      </c>
      <c r="V537" s="12">
        <v>1</v>
      </c>
      <c r="W537" s="13" t="e">
        <f t="shared" ca="1" si="32"/>
        <v>#NAME?</v>
      </c>
      <c r="X537" s="38" t="e">
        <f t="shared" ca="1" si="33"/>
        <v>#NAME?</v>
      </c>
      <c r="Y537" s="38">
        <v>5234</v>
      </c>
      <c r="Z537" s="39">
        <v>536</v>
      </c>
      <c r="AB537" s="19" t="e">
        <f t="shared" ca="1" si="34"/>
        <v>#NAME?</v>
      </c>
      <c r="AC537" s="15">
        <v>2</v>
      </c>
      <c r="AE537" s="19" t="e">
        <f t="shared" ca="1" si="35"/>
        <v>#NAME?</v>
      </c>
    </row>
    <row r="538" spans="1:31" x14ac:dyDescent="0.25">
      <c r="A538" s="9" t="s">
        <v>90</v>
      </c>
      <c r="B538" s="10">
        <v>202</v>
      </c>
      <c r="C538" s="12">
        <v>202557</v>
      </c>
      <c r="D538" s="14" t="s">
        <v>99</v>
      </c>
      <c r="E538" s="14" t="s">
        <v>91</v>
      </c>
      <c r="F538" s="14" t="s">
        <v>92</v>
      </c>
      <c r="G538" s="12">
        <v>4</v>
      </c>
      <c r="H538" s="14" t="s">
        <v>93</v>
      </c>
      <c r="I538" s="14" t="s">
        <v>94</v>
      </c>
      <c r="J538" s="14" t="s">
        <v>95</v>
      </c>
      <c r="K538" s="12">
        <v>11</v>
      </c>
      <c r="L538" s="16">
        <v>68</v>
      </c>
      <c r="M538" s="12">
        <v>1</v>
      </c>
      <c r="N538" s="12">
        <v>1</v>
      </c>
      <c r="O538" s="12">
        <v>22</v>
      </c>
      <c r="P538" s="15">
        <v>21</v>
      </c>
      <c r="Q538" s="15">
        <v>12</v>
      </c>
      <c r="R538" s="12">
        <v>17</v>
      </c>
      <c r="S538" s="12">
        <v>8</v>
      </c>
      <c r="T538" s="12">
        <v>17</v>
      </c>
      <c r="U538" s="12">
        <v>8</v>
      </c>
      <c r="V538" s="12">
        <v>1</v>
      </c>
      <c r="W538" s="13" t="e">
        <f t="shared" ca="1" si="32"/>
        <v>#NAME?</v>
      </c>
      <c r="X538" s="38" t="e">
        <f t="shared" ca="1" si="33"/>
        <v>#NAME?</v>
      </c>
      <c r="Y538" s="38">
        <v>5235</v>
      </c>
      <c r="Z538" s="39">
        <v>537</v>
      </c>
      <c r="AB538" s="19" t="e">
        <f t="shared" ca="1" si="34"/>
        <v>#NAME?</v>
      </c>
      <c r="AC538" s="15">
        <v>9</v>
      </c>
      <c r="AE538" s="19" t="e">
        <f t="shared" ca="1" si="35"/>
        <v>#NAME?</v>
      </c>
    </row>
    <row r="539" spans="1:31" x14ac:dyDescent="0.25">
      <c r="A539" s="9" t="s">
        <v>90</v>
      </c>
      <c r="B539" s="10">
        <v>202</v>
      </c>
      <c r="C539" s="12">
        <v>202143</v>
      </c>
      <c r="D539" s="14" t="s">
        <v>99</v>
      </c>
      <c r="E539" s="14" t="s">
        <v>91</v>
      </c>
      <c r="F539" s="14" t="s">
        <v>92</v>
      </c>
      <c r="G539" s="12">
        <v>2</v>
      </c>
      <c r="H539" s="14" t="s">
        <v>93</v>
      </c>
      <c r="I539" s="14" t="s">
        <v>94</v>
      </c>
      <c r="J539" s="14" t="s">
        <v>95</v>
      </c>
      <c r="K539" s="12">
        <v>1</v>
      </c>
      <c r="L539" s="16">
        <v>37</v>
      </c>
      <c r="M539" s="12">
        <v>2</v>
      </c>
      <c r="N539" s="10">
        <v>3</v>
      </c>
      <c r="O539" s="12">
        <v>22</v>
      </c>
      <c r="P539" s="15">
        <v>14</v>
      </c>
      <c r="Q539" s="15">
        <v>8</v>
      </c>
      <c r="R539" s="10">
        <v>19</v>
      </c>
      <c r="S539" s="10">
        <v>18</v>
      </c>
      <c r="T539" s="10">
        <v>19</v>
      </c>
      <c r="U539" s="10">
        <v>18</v>
      </c>
      <c r="V539" s="12">
        <v>1</v>
      </c>
      <c r="W539" s="13" t="e">
        <f t="shared" ca="1" si="32"/>
        <v>#NAME?</v>
      </c>
      <c r="X539" s="38" t="e">
        <f t="shared" ca="1" si="33"/>
        <v>#NAME?</v>
      </c>
      <c r="Y539" s="38">
        <v>5242</v>
      </c>
      <c r="Z539" s="39">
        <v>538</v>
      </c>
      <c r="AB539" s="19" t="e">
        <f t="shared" ca="1" si="34"/>
        <v>#NAME?</v>
      </c>
      <c r="AC539" s="15">
        <v>9</v>
      </c>
      <c r="AE539" s="19" t="e">
        <f t="shared" ca="1" si="35"/>
        <v>#NAME?</v>
      </c>
    </row>
    <row r="540" spans="1:31" x14ac:dyDescent="0.25">
      <c r="A540" s="9" t="s">
        <v>90</v>
      </c>
      <c r="B540" s="10">
        <v>202</v>
      </c>
      <c r="C540" s="12">
        <v>202501</v>
      </c>
      <c r="D540" s="14" t="s">
        <v>99</v>
      </c>
      <c r="E540" s="14" t="s">
        <v>91</v>
      </c>
      <c r="F540" s="14" t="s">
        <v>92</v>
      </c>
      <c r="G540" s="12">
        <v>4</v>
      </c>
      <c r="H540" s="14" t="s">
        <v>93</v>
      </c>
      <c r="I540" s="14" t="s">
        <v>94</v>
      </c>
      <c r="J540" s="14" t="s">
        <v>95</v>
      </c>
      <c r="K540" s="12">
        <v>10</v>
      </c>
      <c r="L540" s="16">
        <v>30</v>
      </c>
      <c r="M540" s="12">
        <v>2</v>
      </c>
      <c r="N540" s="12">
        <v>4</v>
      </c>
      <c r="O540" s="12">
        <v>6</v>
      </c>
      <c r="P540" s="15">
        <v>5</v>
      </c>
      <c r="Q540" s="15">
        <v>3</v>
      </c>
      <c r="R540" s="12">
        <v>2</v>
      </c>
      <c r="S540" s="12">
        <v>1</v>
      </c>
      <c r="T540" s="12">
        <v>2</v>
      </c>
      <c r="U540" s="12">
        <v>1</v>
      </c>
      <c r="V540" s="12">
        <v>1</v>
      </c>
      <c r="W540" s="13" t="e">
        <f t="shared" ca="1" si="32"/>
        <v>#NAME?</v>
      </c>
      <c r="X540" s="38" t="e">
        <f t="shared" ca="1" si="33"/>
        <v>#NAME?</v>
      </c>
      <c r="Y540" s="38">
        <v>5247</v>
      </c>
      <c r="Z540" s="39">
        <v>539</v>
      </c>
      <c r="AB540" s="19" t="e">
        <f t="shared" ca="1" si="34"/>
        <v>#NAME?</v>
      </c>
      <c r="AC540" s="15">
        <v>2</v>
      </c>
      <c r="AE540" s="19" t="e">
        <f t="shared" ca="1" si="35"/>
        <v>#NAME?</v>
      </c>
    </row>
    <row r="541" spans="1:31" x14ac:dyDescent="0.25">
      <c r="A541" s="9" t="s">
        <v>90</v>
      </c>
      <c r="B541" s="10">
        <v>202</v>
      </c>
      <c r="C541" s="12">
        <v>202560</v>
      </c>
      <c r="D541" s="14" t="s">
        <v>99</v>
      </c>
      <c r="E541" s="14" t="s">
        <v>91</v>
      </c>
      <c r="F541" s="14" t="s">
        <v>92</v>
      </c>
      <c r="G541" s="12">
        <v>4</v>
      </c>
      <c r="H541" s="14" t="s">
        <v>93</v>
      </c>
      <c r="I541" s="14" t="s">
        <v>94</v>
      </c>
      <c r="J541" s="14" t="s">
        <v>95</v>
      </c>
      <c r="K541" s="12">
        <v>1</v>
      </c>
      <c r="L541" s="16">
        <v>76</v>
      </c>
      <c r="M541" s="12">
        <v>1</v>
      </c>
      <c r="N541" s="10">
        <v>1</v>
      </c>
      <c r="O541" s="10">
        <v>3</v>
      </c>
      <c r="P541" s="15">
        <v>2</v>
      </c>
      <c r="Q541" s="15">
        <v>0</v>
      </c>
      <c r="R541" s="12">
        <v>3</v>
      </c>
      <c r="S541" s="12">
        <v>3</v>
      </c>
      <c r="T541" s="12">
        <v>3</v>
      </c>
      <c r="U541" s="12">
        <v>3</v>
      </c>
      <c r="V541" s="12">
        <v>1</v>
      </c>
      <c r="W541" s="13" t="e">
        <f t="shared" ca="1" si="32"/>
        <v>#NAME?</v>
      </c>
      <c r="X541" s="38" t="e">
        <f t="shared" ca="1" si="33"/>
        <v>#NAME?</v>
      </c>
      <c r="Y541" s="38">
        <v>5251</v>
      </c>
      <c r="Z541" s="39">
        <v>540</v>
      </c>
      <c r="AB541" s="19" t="e">
        <f t="shared" ca="1" si="34"/>
        <v>#NAME?</v>
      </c>
      <c r="AC541" s="15">
        <v>9</v>
      </c>
      <c r="AE541" s="19" t="e">
        <f t="shared" ca="1" si="35"/>
        <v>#NAME?</v>
      </c>
    </row>
    <row r="542" spans="1:31" x14ac:dyDescent="0.25">
      <c r="A542" s="9" t="s">
        <v>90</v>
      </c>
      <c r="B542" s="10">
        <v>202</v>
      </c>
      <c r="C542" s="12">
        <v>202221</v>
      </c>
      <c r="D542" s="14" t="s">
        <v>99</v>
      </c>
      <c r="E542" s="14" t="s">
        <v>91</v>
      </c>
      <c r="F542" s="14" t="s">
        <v>92</v>
      </c>
      <c r="G542" s="12">
        <v>2</v>
      </c>
      <c r="H542" s="14" t="s">
        <v>93</v>
      </c>
      <c r="I542" s="14" t="s">
        <v>94</v>
      </c>
      <c r="J542" s="14" t="s">
        <v>95</v>
      </c>
      <c r="K542" s="12">
        <v>17</v>
      </c>
      <c r="L542" s="16">
        <v>69</v>
      </c>
      <c r="M542" s="12">
        <v>3</v>
      </c>
      <c r="N542" s="12">
        <v>1</v>
      </c>
      <c r="O542" s="12">
        <v>4</v>
      </c>
      <c r="P542" s="15">
        <v>4</v>
      </c>
      <c r="Q542" s="15">
        <v>0</v>
      </c>
      <c r="R542" s="12">
        <v>4</v>
      </c>
      <c r="S542" s="12">
        <v>4</v>
      </c>
      <c r="T542" s="12">
        <v>4</v>
      </c>
      <c r="U542" s="12">
        <v>4</v>
      </c>
      <c r="V542" s="12">
        <v>1</v>
      </c>
      <c r="W542" s="13" t="e">
        <f t="shared" ca="1" si="32"/>
        <v>#NAME?</v>
      </c>
      <c r="X542" s="38" t="e">
        <f t="shared" ca="1" si="33"/>
        <v>#NAME?</v>
      </c>
      <c r="Y542" s="38">
        <v>5263</v>
      </c>
      <c r="Z542" s="39">
        <v>541</v>
      </c>
      <c r="AB542" s="19" t="e">
        <f t="shared" ca="1" si="34"/>
        <v>#NAME?</v>
      </c>
      <c r="AC542" s="15">
        <v>9</v>
      </c>
      <c r="AE542" s="19" t="e">
        <f t="shared" ca="1" si="35"/>
        <v>#NAME?</v>
      </c>
    </row>
    <row r="543" spans="1:31" x14ac:dyDescent="0.25">
      <c r="A543" s="9" t="s">
        <v>90</v>
      </c>
      <c r="B543" s="10">
        <v>202</v>
      </c>
      <c r="C543" s="12">
        <v>202846</v>
      </c>
      <c r="D543" s="14" t="s">
        <v>99</v>
      </c>
      <c r="E543" s="14" t="s">
        <v>91</v>
      </c>
      <c r="F543" s="14" t="s">
        <v>92</v>
      </c>
      <c r="G543" s="12">
        <v>6</v>
      </c>
      <c r="H543" s="14" t="s">
        <v>93</v>
      </c>
      <c r="I543" s="14" t="s">
        <v>94</v>
      </c>
      <c r="J543" s="14" t="s">
        <v>95</v>
      </c>
      <c r="K543" s="12">
        <v>8</v>
      </c>
      <c r="L543" s="16">
        <v>5</v>
      </c>
      <c r="M543" s="12">
        <v>6</v>
      </c>
      <c r="N543" s="12">
        <v>3</v>
      </c>
      <c r="O543" s="12">
        <v>21</v>
      </c>
      <c r="P543" s="15">
        <v>3</v>
      </c>
      <c r="Q543" s="15">
        <v>3</v>
      </c>
      <c r="R543" s="12">
        <v>18</v>
      </c>
      <c r="S543" s="12">
        <v>7</v>
      </c>
      <c r="T543" s="12">
        <v>18</v>
      </c>
      <c r="U543" s="12">
        <v>7</v>
      </c>
      <c r="V543" s="12">
        <v>1</v>
      </c>
      <c r="W543" s="13" t="e">
        <f t="shared" ca="1" si="32"/>
        <v>#NAME?</v>
      </c>
      <c r="X543" s="38" t="e">
        <f t="shared" ca="1" si="33"/>
        <v>#NAME?</v>
      </c>
      <c r="Y543" s="38">
        <v>5278</v>
      </c>
      <c r="Z543" s="39">
        <v>542</v>
      </c>
      <c r="AB543" s="19" t="e">
        <f t="shared" ca="1" si="34"/>
        <v>#NAME?</v>
      </c>
      <c r="AC543" s="15">
        <v>9</v>
      </c>
      <c r="AE543" s="19" t="e">
        <f t="shared" ca="1" si="35"/>
        <v>#NAME?</v>
      </c>
    </row>
    <row r="544" spans="1:31" x14ac:dyDescent="0.25">
      <c r="A544" s="9" t="s">
        <v>90</v>
      </c>
      <c r="B544" s="10">
        <v>202</v>
      </c>
      <c r="C544" s="12">
        <v>202012</v>
      </c>
      <c r="D544" s="14" t="s">
        <v>99</v>
      </c>
      <c r="E544" s="14" t="s">
        <v>91</v>
      </c>
      <c r="F544" s="14" t="s">
        <v>92</v>
      </c>
      <c r="G544" s="12">
        <v>1</v>
      </c>
      <c r="H544" s="14" t="s">
        <v>93</v>
      </c>
      <c r="I544" s="14" t="s">
        <v>94</v>
      </c>
      <c r="J544" s="14" t="s">
        <v>95</v>
      </c>
      <c r="K544" s="12">
        <v>13</v>
      </c>
      <c r="L544" s="16">
        <v>70</v>
      </c>
      <c r="M544" s="12">
        <v>3</v>
      </c>
      <c r="N544" s="10">
        <v>4</v>
      </c>
      <c r="O544" s="10">
        <v>1</v>
      </c>
      <c r="P544" s="15">
        <v>1</v>
      </c>
      <c r="Q544" s="15">
        <v>1</v>
      </c>
      <c r="R544" s="10">
        <v>0</v>
      </c>
      <c r="S544" s="10">
        <v>0</v>
      </c>
      <c r="T544" s="10">
        <v>0</v>
      </c>
      <c r="U544" s="10">
        <v>0</v>
      </c>
      <c r="V544" s="12">
        <v>1</v>
      </c>
      <c r="W544" s="13" t="e">
        <f t="shared" ca="1" si="32"/>
        <v>#NAME?</v>
      </c>
      <c r="X544" s="38" t="e">
        <f t="shared" ca="1" si="33"/>
        <v>#NAME?</v>
      </c>
      <c r="Y544" s="38">
        <v>5286</v>
      </c>
      <c r="Z544" s="39">
        <v>543</v>
      </c>
      <c r="AB544" s="19" t="e">
        <f t="shared" ca="1" si="34"/>
        <v>#NAME?</v>
      </c>
      <c r="AC544" s="15">
        <v>9</v>
      </c>
      <c r="AE544" s="19" t="e">
        <f t="shared" ca="1" si="35"/>
        <v>#NAME?</v>
      </c>
    </row>
    <row r="545" spans="1:32" x14ac:dyDescent="0.25">
      <c r="A545" s="9" t="s">
        <v>90</v>
      </c>
      <c r="B545" s="10">
        <v>202</v>
      </c>
      <c r="C545" s="12">
        <v>202408</v>
      </c>
      <c r="D545" s="14" t="s">
        <v>99</v>
      </c>
      <c r="E545" s="14" t="s">
        <v>91</v>
      </c>
      <c r="F545" s="14" t="s">
        <v>92</v>
      </c>
      <c r="G545" s="12">
        <v>3</v>
      </c>
      <c r="H545" s="14" t="s">
        <v>93</v>
      </c>
      <c r="I545" s="14" t="s">
        <v>94</v>
      </c>
      <c r="J545" s="14" t="s">
        <v>95</v>
      </c>
      <c r="K545" s="12">
        <v>19</v>
      </c>
      <c r="L545" s="16">
        <v>78</v>
      </c>
      <c r="M545" s="12">
        <v>2</v>
      </c>
      <c r="N545" s="12">
        <v>1</v>
      </c>
      <c r="O545" s="12">
        <v>4</v>
      </c>
      <c r="P545" s="15">
        <v>4</v>
      </c>
      <c r="Q545" s="15">
        <v>4</v>
      </c>
      <c r="R545" s="12">
        <v>3</v>
      </c>
      <c r="S545" s="12">
        <v>1</v>
      </c>
      <c r="T545" s="12">
        <v>3</v>
      </c>
      <c r="U545" s="12">
        <v>1</v>
      </c>
      <c r="V545" s="12">
        <v>1</v>
      </c>
      <c r="W545" s="13" t="e">
        <f t="shared" ca="1" si="32"/>
        <v>#NAME?</v>
      </c>
      <c r="X545" s="38" t="e">
        <f t="shared" ca="1" si="33"/>
        <v>#NAME?</v>
      </c>
      <c r="Y545" s="38">
        <v>5290</v>
      </c>
      <c r="Z545" s="39">
        <v>544</v>
      </c>
      <c r="AB545" s="19" t="e">
        <f t="shared" ca="1" si="34"/>
        <v>#NAME?</v>
      </c>
      <c r="AC545" s="15">
        <v>2</v>
      </c>
      <c r="AE545" s="19" t="e">
        <f t="shared" ca="1" si="35"/>
        <v>#NAME?</v>
      </c>
    </row>
    <row r="546" spans="1:32" x14ac:dyDescent="0.25">
      <c r="A546" s="9" t="s">
        <v>90</v>
      </c>
      <c r="B546" s="10">
        <v>202</v>
      </c>
      <c r="C546" s="12">
        <v>202482</v>
      </c>
      <c r="D546" s="14" t="s">
        <v>99</v>
      </c>
      <c r="E546" s="14" t="s">
        <v>91</v>
      </c>
      <c r="F546" s="14" t="s">
        <v>92</v>
      </c>
      <c r="G546" s="12">
        <v>4</v>
      </c>
      <c r="H546" s="14" t="s">
        <v>93</v>
      </c>
      <c r="I546" s="14" t="s">
        <v>94</v>
      </c>
      <c r="J546" s="14" t="s">
        <v>95</v>
      </c>
      <c r="K546" s="12">
        <v>17</v>
      </c>
      <c r="L546" s="16">
        <v>2</v>
      </c>
      <c r="M546" s="12">
        <v>4</v>
      </c>
      <c r="N546" s="10">
        <v>4</v>
      </c>
      <c r="O546" s="12">
        <v>1</v>
      </c>
      <c r="P546" s="15">
        <v>1</v>
      </c>
      <c r="Q546" s="15">
        <v>0</v>
      </c>
      <c r="R546" s="12">
        <v>1</v>
      </c>
      <c r="S546" s="12">
        <v>0</v>
      </c>
      <c r="T546" s="12">
        <v>1</v>
      </c>
      <c r="U546" s="12">
        <v>0</v>
      </c>
      <c r="V546" s="12">
        <v>1</v>
      </c>
      <c r="W546" s="13" t="e">
        <f t="shared" ca="1" si="32"/>
        <v>#NAME?</v>
      </c>
      <c r="X546" s="38" t="e">
        <f t="shared" ca="1" si="33"/>
        <v>#NAME?</v>
      </c>
      <c r="Y546" s="38">
        <v>5291</v>
      </c>
      <c r="Z546" s="39">
        <v>545</v>
      </c>
      <c r="AB546" s="19" t="e">
        <f t="shared" ca="1" si="34"/>
        <v>#NAME?</v>
      </c>
      <c r="AC546" s="15">
        <v>2</v>
      </c>
      <c r="AE546" s="19" t="e">
        <f t="shared" ca="1" si="35"/>
        <v>#NAME?</v>
      </c>
    </row>
    <row r="547" spans="1:32" x14ac:dyDescent="0.25">
      <c r="A547" s="9" t="s">
        <v>90</v>
      </c>
      <c r="B547" s="10">
        <v>202</v>
      </c>
      <c r="C547" s="12">
        <v>202138</v>
      </c>
      <c r="D547" s="14" t="s">
        <v>102</v>
      </c>
      <c r="E547" s="14" t="s">
        <v>106</v>
      </c>
      <c r="F547" s="14" t="s">
        <v>107</v>
      </c>
      <c r="G547" s="12">
        <v>1</v>
      </c>
      <c r="H547" s="14" t="s">
        <v>108</v>
      </c>
      <c r="I547" s="14" t="s">
        <v>109</v>
      </c>
      <c r="J547" s="14" t="s">
        <v>110</v>
      </c>
      <c r="K547" s="12">
        <v>1</v>
      </c>
      <c r="L547" s="16">
        <v>45</v>
      </c>
      <c r="M547" s="12">
        <v>5</v>
      </c>
      <c r="N547" s="12">
        <v>3</v>
      </c>
      <c r="O547" s="12">
        <v>21</v>
      </c>
      <c r="P547" s="15">
        <v>8</v>
      </c>
      <c r="Q547" s="15">
        <v>3</v>
      </c>
      <c r="R547" s="12">
        <v>21</v>
      </c>
      <c r="S547" s="12">
        <v>3</v>
      </c>
      <c r="T547" s="12">
        <v>21</v>
      </c>
      <c r="U547" s="12">
        <v>3</v>
      </c>
      <c r="V547" s="12">
        <v>1</v>
      </c>
      <c r="W547" s="13" t="e">
        <f t="shared" ca="1" si="32"/>
        <v>#NAME?</v>
      </c>
      <c r="X547" s="38" t="e">
        <f t="shared" ca="1" si="33"/>
        <v>#NAME?</v>
      </c>
      <c r="Y547" s="38">
        <v>5293</v>
      </c>
      <c r="Z547" s="39">
        <v>546</v>
      </c>
      <c r="AB547" s="19" t="e">
        <f t="shared" ca="1" si="34"/>
        <v>#NAME?</v>
      </c>
      <c r="AC547" s="15">
        <v>1</v>
      </c>
      <c r="AE547" s="19" t="e">
        <f t="shared" ca="1" si="35"/>
        <v>#NAME?</v>
      </c>
      <c r="AF547" s="15">
        <v>1</v>
      </c>
    </row>
    <row r="548" spans="1:32" x14ac:dyDescent="0.25">
      <c r="A548" s="9" t="s">
        <v>90</v>
      </c>
      <c r="B548" s="10">
        <v>202</v>
      </c>
      <c r="C548" s="12">
        <v>202128</v>
      </c>
      <c r="D548" s="14" t="s">
        <v>99</v>
      </c>
      <c r="E548" s="14" t="s">
        <v>91</v>
      </c>
      <c r="F548" s="14" t="s">
        <v>92</v>
      </c>
      <c r="G548" s="12">
        <v>2</v>
      </c>
      <c r="H548" s="14" t="s">
        <v>93</v>
      </c>
      <c r="I548" s="14" t="s">
        <v>94</v>
      </c>
      <c r="J548" s="14" t="s">
        <v>95</v>
      </c>
      <c r="K548" s="12">
        <v>16</v>
      </c>
      <c r="L548" s="16">
        <v>42</v>
      </c>
      <c r="M548" s="12">
        <v>3</v>
      </c>
      <c r="N548" s="12">
        <v>1</v>
      </c>
      <c r="O548" s="12">
        <v>1</v>
      </c>
      <c r="P548" s="15">
        <v>1</v>
      </c>
      <c r="Q548" s="15">
        <v>1</v>
      </c>
      <c r="R548" s="12">
        <v>0</v>
      </c>
      <c r="S548" s="12">
        <v>0</v>
      </c>
      <c r="T548" s="12">
        <v>0</v>
      </c>
      <c r="U548" s="12">
        <v>0</v>
      </c>
      <c r="V548" s="12">
        <v>1</v>
      </c>
      <c r="W548" s="13" t="e">
        <f t="shared" ca="1" si="32"/>
        <v>#NAME?</v>
      </c>
      <c r="X548" s="38" t="e">
        <f t="shared" ca="1" si="33"/>
        <v>#NAME?</v>
      </c>
      <c r="Y548" s="38">
        <v>5306</v>
      </c>
      <c r="Z548" s="39">
        <v>547</v>
      </c>
      <c r="AB548" s="19" t="e">
        <f t="shared" ca="1" si="34"/>
        <v>#NAME?</v>
      </c>
      <c r="AC548" s="15">
        <v>2</v>
      </c>
      <c r="AE548" s="19" t="e">
        <f t="shared" ca="1" si="35"/>
        <v>#NAME?</v>
      </c>
    </row>
    <row r="549" spans="1:32" x14ac:dyDescent="0.25">
      <c r="A549" s="9" t="s">
        <v>90</v>
      </c>
      <c r="B549" s="10">
        <v>202</v>
      </c>
      <c r="C549" s="12">
        <v>202659</v>
      </c>
      <c r="D549" s="14" t="s">
        <v>99</v>
      </c>
      <c r="E549" s="14" t="s">
        <v>91</v>
      </c>
      <c r="F549" s="14" t="s">
        <v>92</v>
      </c>
      <c r="G549" s="12">
        <v>4</v>
      </c>
      <c r="H549" s="14" t="s">
        <v>93</v>
      </c>
      <c r="I549" s="14" t="s">
        <v>94</v>
      </c>
      <c r="J549" s="14" t="s">
        <v>95</v>
      </c>
      <c r="K549" s="12">
        <v>19</v>
      </c>
      <c r="L549" s="16">
        <v>53</v>
      </c>
      <c r="M549" s="12">
        <v>2</v>
      </c>
      <c r="N549" s="12">
        <v>3</v>
      </c>
      <c r="O549" s="12">
        <v>3</v>
      </c>
      <c r="P549" s="15">
        <v>2</v>
      </c>
      <c r="Q549" s="15">
        <v>1</v>
      </c>
      <c r="R549" s="12">
        <v>0</v>
      </c>
      <c r="S549" s="12">
        <v>0</v>
      </c>
      <c r="T549" s="12">
        <v>0</v>
      </c>
      <c r="U549" s="12">
        <v>0</v>
      </c>
      <c r="V549" s="12">
        <v>1</v>
      </c>
      <c r="W549" s="13" t="e">
        <f t="shared" ca="1" si="32"/>
        <v>#NAME?</v>
      </c>
      <c r="X549" s="38" t="e">
        <f t="shared" ca="1" si="33"/>
        <v>#NAME?</v>
      </c>
      <c r="Y549" s="38">
        <v>5316</v>
      </c>
      <c r="Z549" s="39">
        <v>548</v>
      </c>
      <c r="AB549" s="19" t="e">
        <f t="shared" ca="1" si="34"/>
        <v>#NAME?</v>
      </c>
      <c r="AC549" s="15">
        <v>9</v>
      </c>
      <c r="AE549" s="19" t="e">
        <f t="shared" ca="1" si="35"/>
        <v>#NAME?</v>
      </c>
    </row>
    <row r="550" spans="1:32" x14ac:dyDescent="0.25">
      <c r="A550" s="9" t="s">
        <v>90</v>
      </c>
      <c r="B550" s="10">
        <v>202</v>
      </c>
      <c r="C550" s="12">
        <v>202869</v>
      </c>
      <c r="D550" s="14" t="s">
        <v>99</v>
      </c>
      <c r="E550" s="14" t="s">
        <v>91</v>
      </c>
      <c r="F550" s="14" t="s">
        <v>92</v>
      </c>
      <c r="G550" s="12">
        <v>6</v>
      </c>
      <c r="H550" s="14" t="s">
        <v>93</v>
      </c>
      <c r="I550" s="14" t="s">
        <v>94</v>
      </c>
      <c r="J550" s="14" t="s">
        <v>95</v>
      </c>
      <c r="K550" s="12">
        <v>6</v>
      </c>
      <c r="L550" s="16">
        <v>53</v>
      </c>
      <c r="M550" s="12">
        <v>5</v>
      </c>
      <c r="N550" s="12">
        <v>2</v>
      </c>
      <c r="O550" s="10">
        <v>21</v>
      </c>
      <c r="P550" s="15">
        <v>2</v>
      </c>
      <c r="Q550" s="15">
        <v>2</v>
      </c>
      <c r="R550" s="12">
        <v>1</v>
      </c>
      <c r="S550" s="12">
        <v>1</v>
      </c>
      <c r="T550" s="12">
        <v>1</v>
      </c>
      <c r="U550" s="12">
        <v>1</v>
      </c>
      <c r="V550" s="12">
        <v>1</v>
      </c>
      <c r="W550" s="13" t="e">
        <f t="shared" ca="1" si="32"/>
        <v>#NAME?</v>
      </c>
      <c r="X550" s="38" t="e">
        <f t="shared" ca="1" si="33"/>
        <v>#NAME?</v>
      </c>
      <c r="Y550" s="38">
        <v>5322</v>
      </c>
      <c r="Z550" s="39">
        <v>549</v>
      </c>
      <c r="AB550" s="19" t="e">
        <f t="shared" ca="1" si="34"/>
        <v>#NAME?</v>
      </c>
      <c r="AC550" s="15">
        <v>9</v>
      </c>
      <c r="AE550" s="19" t="e">
        <f t="shared" ca="1" si="35"/>
        <v>#NAME?</v>
      </c>
    </row>
    <row r="551" spans="1:32" x14ac:dyDescent="0.25">
      <c r="A551" s="9" t="s">
        <v>90</v>
      </c>
      <c r="B551" s="10">
        <v>202</v>
      </c>
      <c r="C551" s="12">
        <v>202456</v>
      </c>
      <c r="D551" s="14" t="s">
        <v>99</v>
      </c>
      <c r="E551" s="14" t="s">
        <v>91</v>
      </c>
      <c r="F551" s="14" t="s">
        <v>92</v>
      </c>
      <c r="G551" s="12">
        <v>4</v>
      </c>
      <c r="H551" s="14" t="s">
        <v>93</v>
      </c>
      <c r="I551" s="14" t="s">
        <v>94</v>
      </c>
      <c r="J551" s="14" t="s">
        <v>95</v>
      </c>
      <c r="K551" s="12">
        <v>19</v>
      </c>
      <c r="L551" s="16">
        <v>56</v>
      </c>
      <c r="M551" s="12">
        <v>3</v>
      </c>
      <c r="N551" s="10">
        <v>2</v>
      </c>
      <c r="O551" s="12">
        <v>6</v>
      </c>
      <c r="P551" s="15">
        <v>0</v>
      </c>
      <c r="Q551" s="15">
        <v>0</v>
      </c>
      <c r="R551" s="12">
        <v>3</v>
      </c>
      <c r="S551" s="12">
        <v>2</v>
      </c>
      <c r="T551" s="12">
        <v>3</v>
      </c>
      <c r="U551" s="12">
        <v>2</v>
      </c>
      <c r="V551" s="12">
        <v>1</v>
      </c>
      <c r="W551" s="13" t="e">
        <f t="shared" ca="1" si="32"/>
        <v>#NAME?</v>
      </c>
      <c r="X551" s="38" t="e">
        <f t="shared" ca="1" si="33"/>
        <v>#NAME?</v>
      </c>
      <c r="Y551" s="38">
        <v>5323</v>
      </c>
      <c r="Z551" s="39">
        <v>550</v>
      </c>
      <c r="AB551" s="19" t="e">
        <f t="shared" ca="1" si="34"/>
        <v>#NAME?</v>
      </c>
      <c r="AC551" s="15">
        <v>9</v>
      </c>
      <c r="AE551" s="19" t="e">
        <f t="shared" ca="1" si="35"/>
        <v>#NAME?</v>
      </c>
    </row>
    <row r="552" spans="1:32" x14ac:dyDescent="0.25">
      <c r="A552" s="9" t="s">
        <v>90</v>
      </c>
      <c r="B552" s="10">
        <v>202</v>
      </c>
      <c r="C552" s="12">
        <v>202292</v>
      </c>
      <c r="D552" s="14" t="s">
        <v>99</v>
      </c>
      <c r="E552" s="14" t="s">
        <v>91</v>
      </c>
      <c r="F552" s="14" t="s">
        <v>92</v>
      </c>
      <c r="G552" s="12">
        <v>2</v>
      </c>
      <c r="H552" s="14" t="s">
        <v>93</v>
      </c>
      <c r="I552" s="14" t="s">
        <v>94</v>
      </c>
      <c r="J552" s="14" t="s">
        <v>95</v>
      </c>
      <c r="K552" s="12">
        <v>13</v>
      </c>
      <c r="L552" s="16">
        <v>68</v>
      </c>
      <c r="M552" s="12">
        <v>5</v>
      </c>
      <c r="N552" s="12">
        <v>4</v>
      </c>
      <c r="O552" s="12">
        <v>3</v>
      </c>
      <c r="P552" s="15">
        <v>3</v>
      </c>
      <c r="Q552" s="15">
        <v>2</v>
      </c>
      <c r="R552" s="12">
        <v>3</v>
      </c>
      <c r="S552" s="12">
        <v>1</v>
      </c>
      <c r="T552" s="12">
        <v>3</v>
      </c>
      <c r="U552" s="12">
        <v>1</v>
      </c>
      <c r="V552" s="12">
        <v>1</v>
      </c>
      <c r="W552" s="13" t="e">
        <f t="shared" ca="1" si="32"/>
        <v>#NAME?</v>
      </c>
      <c r="X552" s="38" t="e">
        <f t="shared" ca="1" si="33"/>
        <v>#NAME?</v>
      </c>
      <c r="Y552" s="38">
        <v>5324</v>
      </c>
      <c r="Z552" s="39">
        <v>551</v>
      </c>
      <c r="AB552" s="19" t="e">
        <f t="shared" ca="1" si="34"/>
        <v>#NAME?</v>
      </c>
      <c r="AC552" s="15">
        <v>9</v>
      </c>
      <c r="AE552" s="19" t="e">
        <f t="shared" ca="1" si="35"/>
        <v>#NAME?</v>
      </c>
    </row>
    <row r="553" spans="1:32" x14ac:dyDescent="0.25">
      <c r="A553" s="9" t="s">
        <v>90</v>
      </c>
      <c r="B553" s="10">
        <v>202</v>
      </c>
      <c r="C553" s="12">
        <v>202378</v>
      </c>
      <c r="D553" s="14" t="s">
        <v>99</v>
      </c>
      <c r="E553" s="14" t="s">
        <v>91</v>
      </c>
      <c r="F553" s="14" t="s">
        <v>92</v>
      </c>
      <c r="G553" s="12">
        <v>3</v>
      </c>
      <c r="H553" s="14" t="s">
        <v>93</v>
      </c>
      <c r="I553" s="14" t="s">
        <v>94</v>
      </c>
      <c r="J553" s="14" t="s">
        <v>95</v>
      </c>
      <c r="K553" s="12">
        <v>4</v>
      </c>
      <c r="L553" s="16">
        <v>41</v>
      </c>
      <c r="M553" s="12">
        <v>6</v>
      </c>
      <c r="N553" s="12">
        <v>1</v>
      </c>
      <c r="O553" s="12">
        <v>1</v>
      </c>
      <c r="P553" s="15">
        <v>1</v>
      </c>
      <c r="Q553" s="15">
        <v>0</v>
      </c>
      <c r="R553" s="12">
        <v>1</v>
      </c>
      <c r="S553" s="12">
        <v>1</v>
      </c>
      <c r="T553" s="12">
        <v>1</v>
      </c>
      <c r="U553" s="12">
        <v>1</v>
      </c>
      <c r="V553" s="12">
        <v>1</v>
      </c>
      <c r="W553" s="13" t="e">
        <f t="shared" ca="1" si="32"/>
        <v>#NAME?</v>
      </c>
      <c r="X553" s="38" t="e">
        <f t="shared" ca="1" si="33"/>
        <v>#NAME?</v>
      </c>
      <c r="Y553" s="38">
        <v>5332</v>
      </c>
      <c r="Z553" s="39">
        <v>552</v>
      </c>
      <c r="AB553" s="19" t="e">
        <f t="shared" ca="1" si="34"/>
        <v>#NAME?</v>
      </c>
      <c r="AC553" s="15">
        <v>9</v>
      </c>
      <c r="AE553" s="19" t="e">
        <f t="shared" ca="1" si="35"/>
        <v>#NAME?</v>
      </c>
    </row>
    <row r="554" spans="1:32" x14ac:dyDescent="0.25">
      <c r="A554" s="9" t="s">
        <v>90</v>
      </c>
      <c r="B554" s="10">
        <v>202</v>
      </c>
      <c r="C554" s="12">
        <v>202795</v>
      </c>
      <c r="D554" s="14" t="s">
        <v>99</v>
      </c>
      <c r="E554" s="14" t="s">
        <v>91</v>
      </c>
      <c r="F554" s="14" t="s">
        <v>92</v>
      </c>
      <c r="G554" s="12">
        <v>6</v>
      </c>
      <c r="H554" s="14" t="s">
        <v>93</v>
      </c>
      <c r="I554" s="14" t="s">
        <v>94</v>
      </c>
      <c r="J554" s="14" t="s">
        <v>95</v>
      </c>
      <c r="K554" s="12">
        <v>9</v>
      </c>
      <c r="L554" s="16">
        <v>41</v>
      </c>
      <c r="M554" s="12">
        <v>1</v>
      </c>
      <c r="N554" s="12">
        <v>4</v>
      </c>
      <c r="O554" s="12">
        <v>2</v>
      </c>
      <c r="P554" s="15">
        <v>0</v>
      </c>
      <c r="Q554" s="15">
        <v>0</v>
      </c>
      <c r="R554" s="12">
        <v>1</v>
      </c>
      <c r="S554" s="12">
        <v>1</v>
      </c>
      <c r="T554" s="12">
        <v>1</v>
      </c>
      <c r="U554" s="12">
        <v>1</v>
      </c>
      <c r="V554" s="12">
        <v>1</v>
      </c>
      <c r="W554" s="13" t="e">
        <f t="shared" ca="1" si="32"/>
        <v>#NAME?</v>
      </c>
      <c r="X554" s="38" t="e">
        <f t="shared" ca="1" si="33"/>
        <v>#NAME?</v>
      </c>
      <c r="Y554" s="38">
        <v>5337</v>
      </c>
      <c r="Z554" s="39">
        <v>553</v>
      </c>
      <c r="AB554" s="19" t="e">
        <f t="shared" ca="1" si="34"/>
        <v>#NAME?</v>
      </c>
      <c r="AC554" s="15">
        <v>9</v>
      </c>
      <c r="AE554" s="19" t="e">
        <f t="shared" ca="1" si="35"/>
        <v>#NAME?</v>
      </c>
    </row>
    <row r="555" spans="1:32" x14ac:dyDescent="0.25">
      <c r="A555" s="9" t="s">
        <v>90</v>
      </c>
      <c r="B555" s="10">
        <v>202</v>
      </c>
      <c r="C555" s="12">
        <v>202290</v>
      </c>
      <c r="D555" s="14" t="s">
        <v>99</v>
      </c>
      <c r="E555" s="14" t="s">
        <v>91</v>
      </c>
      <c r="F555" s="14" t="s">
        <v>92</v>
      </c>
      <c r="G555" s="12">
        <v>2</v>
      </c>
      <c r="H555" s="14" t="s">
        <v>93</v>
      </c>
      <c r="I555" s="14" t="s">
        <v>94</v>
      </c>
      <c r="J555" s="14" t="s">
        <v>95</v>
      </c>
      <c r="K555" s="12">
        <v>2</v>
      </c>
      <c r="L555" s="16">
        <v>37</v>
      </c>
      <c r="M555" s="12">
        <v>4</v>
      </c>
      <c r="N555" s="12">
        <v>1</v>
      </c>
      <c r="O555" s="10">
        <v>20</v>
      </c>
      <c r="P555" s="15">
        <v>20</v>
      </c>
      <c r="Q555" s="15">
        <v>12</v>
      </c>
      <c r="R555" s="12">
        <v>17</v>
      </c>
      <c r="S555" s="12">
        <v>16</v>
      </c>
      <c r="T555" s="12">
        <v>17</v>
      </c>
      <c r="U555" s="12">
        <v>16</v>
      </c>
      <c r="V555" s="12">
        <v>1</v>
      </c>
      <c r="W555" s="13" t="e">
        <f t="shared" ca="1" si="32"/>
        <v>#NAME?</v>
      </c>
      <c r="X555" s="38" t="e">
        <f t="shared" ca="1" si="33"/>
        <v>#NAME?</v>
      </c>
      <c r="Y555" s="38">
        <v>5338</v>
      </c>
      <c r="Z555" s="39">
        <v>554</v>
      </c>
      <c r="AB555" s="19" t="e">
        <f t="shared" ca="1" si="34"/>
        <v>#NAME?</v>
      </c>
      <c r="AC555" s="15">
        <v>2</v>
      </c>
      <c r="AE555" s="19" t="e">
        <f t="shared" ca="1" si="35"/>
        <v>#NAME?</v>
      </c>
    </row>
    <row r="556" spans="1:32" x14ac:dyDescent="0.25">
      <c r="A556" s="9" t="s">
        <v>90</v>
      </c>
      <c r="B556" s="10">
        <v>202</v>
      </c>
      <c r="C556" s="12">
        <v>202042</v>
      </c>
      <c r="D556" s="14" t="s">
        <v>99</v>
      </c>
      <c r="E556" s="14" t="s">
        <v>91</v>
      </c>
      <c r="F556" s="14" t="s">
        <v>92</v>
      </c>
      <c r="G556" s="12">
        <v>1</v>
      </c>
      <c r="H556" s="14" t="s">
        <v>93</v>
      </c>
      <c r="I556" s="14" t="s">
        <v>94</v>
      </c>
      <c r="J556" s="14" t="s">
        <v>95</v>
      </c>
      <c r="K556" s="12">
        <v>15</v>
      </c>
      <c r="L556" s="16">
        <v>40</v>
      </c>
      <c r="M556" s="12">
        <v>1</v>
      </c>
      <c r="N556" s="12">
        <v>1</v>
      </c>
      <c r="O556" s="10">
        <v>3</v>
      </c>
      <c r="P556" s="15">
        <v>0</v>
      </c>
      <c r="Q556" s="15">
        <v>0</v>
      </c>
      <c r="R556" s="12">
        <v>1</v>
      </c>
      <c r="S556" s="12">
        <v>0</v>
      </c>
      <c r="T556" s="12">
        <v>1</v>
      </c>
      <c r="U556" s="12">
        <v>0</v>
      </c>
      <c r="V556" s="12">
        <v>1</v>
      </c>
      <c r="W556" s="13" t="e">
        <f t="shared" ca="1" si="32"/>
        <v>#NAME?</v>
      </c>
      <c r="X556" s="38" t="e">
        <f t="shared" ca="1" si="33"/>
        <v>#NAME?</v>
      </c>
      <c r="Y556" s="38">
        <v>5342</v>
      </c>
      <c r="Z556" s="39">
        <v>555</v>
      </c>
      <c r="AB556" s="19" t="e">
        <f t="shared" ca="1" si="34"/>
        <v>#NAME?</v>
      </c>
      <c r="AC556" s="15">
        <v>2</v>
      </c>
      <c r="AE556" s="19" t="e">
        <f t="shared" ca="1" si="35"/>
        <v>#NAME?</v>
      </c>
    </row>
    <row r="557" spans="1:32" x14ac:dyDescent="0.25">
      <c r="A557" s="9" t="s">
        <v>90</v>
      </c>
      <c r="B557" s="10">
        <v>202</v>
      </c>
      <c r="C557" s="12">
        <v>202170</v>
      </c>
      <c r="D557" s="14" t="s">
        <v>99</v>
      </c>
      <c r="E557" s="14" t="s">
        <v>91</v>
      </c>
      <c r="F557" s="14" t="s">
        <v>92</v>
      </c>
      <c r="G557" s="12">
        <v>2</v>
      </c>
      <c r="H557" s="14" t="s">
        <v>93</v>
      </c>
      <c r="I557" s="14" t="s">
        <v>94</v>
      </c>
      <c r="J557" s="14" t="s">
        <v>95</v>
      </c>
      <c r="K557" s="12">
        <v>13</v>
      </c>
      <c r="L557" s="16">
        <v>28</v>
      </c>
      <c r="M557" s="12">
        <v>1</v>
      </c>
      <c r="N557" s="12">
        <v>4</v>
      </c>
      <c r="O557" s="12">
        <v>3</v>
      </c>
      <c r="P557" s="15">
        <v>0</v>
      </c>
      <c r="Q557" s="15">
        <v>0</v>
      </c>
      <c r="R557" s="12">
        <v>2</v>
      </c>
      <c r="S557" s="12">
        <v>2</v>
      </c>
      <c r="T557" s="12">
        <v>2</v>
      </c>
      <c r="U557" s="12">
        <v>2</v>
      </c>
      <c r="V557" s="12">
        <v>1</v>
      </c>
      <c r="W557" s="13" t="e">
        <f t="shared" ca="1" si="32"/>
        <v>#NAME?</v>
      </c>
      <c r="X557" s="38" t="e">
        <f t="shared" ca="1" si="33"/>
        <v>#NAME?</v>
      </c>
      <c r="Y557" s="38">
        <v>5345</v>
      </c>
      <c r="Z557" s="39">
        <v>556</v>
      </c>
      <c r="AB557" s="19" t="e">
        <f t="shared" ca="1" si="34"/>
        <v>#NAME?</v>
      </c>
      <c r="AC557" s="15">
        <v>9</v>
      </c>
      <c r="AE557" s="19" t="e">
        <f t="shared" ca="1" si="35"/>
        <v>#NAME?</v>
      </c>
    </row>
    <row r="558" spans="1:32" x14ac:dyDescent="0.25">
      <c r="A558" s="9" t="s">
        <v>90</v>
      </c>
      <c r="B558" s="10">
        <v>202</v>
      </c>
      <c r="C558" s="12">
        <v>202081</v>
      </c>
      <c r="D558" s="14" t="s">
        <v>99</v>
      </c>
      <c r="E558" s="14" t="s">
        <v>91</v>
      </c>
      <c r="F558" s="14" t="s">
        <v>92</v>
      </c>
      <c r="G558" s="12">
        <v>2</v>
      </c>
      <c r="H558" s="14" t="s">
        <v>93</v>
      </c>
      <c r="I558" s="14" t="s">
        <v>94</v>
      </c>
      <c r="J558" s="14" t="s">
        <v>95</v>
      </c>
      <c r="K558" s="12">
        <v>7</v>
      </c>
      <c r="L558" s="16">
        <v>5</v>
      </c>
      <c r="M558" s="12">
        <v>4</v>
      </c>
      <c r="N558" s="12">
        <v>3</v>
      </c>
      <c r="O558" s="10">
        <v>1</v>
      </c>
      <c r="P558" s="15">
        <v>0</v>
      </c>
      <c r="Q558" s="15">
        <v>0</v>
      </c>
      <c r="R558" s="12">
        <v>1</v>
      </c>
      <c r="S558" s="12">
        <v>0</v>
      </c>
      <c r="T558" s="12">
        <v>1</v>
      </c>
      <c r="U558" s="12">
        <v>0</v>
      </c>
      <c r="V558" s="12">
        <v>1</v>
      </c>
      <c r="W558" s="13" t="e">
        <f t="shared" ca="1" si="32"/>
        <v>#NAME?</v>
      </c>
      <c r="X558" s="38" t="e">
        <f t="shared" ca="1" si="33"/>
        <v>#NAME?</v>
      </c>
      <c r="Y558" s="38">
        <v>5349</v>
      </c>
      <c r="Z558" s="39">
        <v>557</v>
      </c>
      <c r="AB558" s="19" t="e">
        <f t="shared" ca="1" si="34"/>
        <v>#NAME?</v>
      </c>
      <c r="AC558" s="15">
        <v>2</v>
      </c>
      <c r="AE558" s="19" t="e">
        <f t="shared" ca="1" si="35"/>
        <v>#NAME?</v>
      </c>
      <c r="AF558" s="15">
        <v>1</v>
      </c>
    </row>
    <row r="559" spans="1:32" x14ac:dyDescent="0.25">
      <c r="A559" s="9" t="s">
        <v>90</v>
      </c>
      <c r="B559" s="10">
        <v>202</v>
      </c>
      <c r="C559" s="12">
        <v>202448</v>
      </c>
      <c r="D559" s="14" t="s">
        <v>99</v>
      </c>
      <c r="E559" s="14" t="s">
        <v>91</v>
      </c>
      <c r="F559" s="14" t="s">
        <v>92</v>
      </c>
      <c r="G559" s="12">
        <v>3</v>
      </c>
      <c r="H559" s="14" t="s">
        <v>93</v>
      </c>
      <c r="I559" s="14" t="s">
        <v>94</v>
      </c>
      <c r="J559" s="14" t="s">
        <v>95</v>
      </c>
      <c r="K559" s="12">
        <v>21</v>
      </c>
      <c r="L559" s="16">
        <v>60</v>
      </c>
      <c r="M559" s="12">
        <v>4</v>
      </c>
      <c r="N559" s="12">
        <v>2</v>
      </c>
      <c r="O559" s="12">
        <v>3</v>
      </c>
      <c r="P559" s="15">
        <v>3</v>
      </c>
      <c r="Q559" s="15">
        <v>0</v>
      </c>
      <c r="R559" s="12">
        <v>3</v>
      </c>
      <c r="S559" s="12">
        <v>1</v>
      </c>
      <c r="T559" s="12">
        <v>3</v>
      </c>
      <c r="U559" s="12">
        <v>1</v>
      </c>
      <c r="V559" s="12">
        <v>1</v>
      </c>
      <c r="W559" s="13" t="e">
        <f t="shared" ca="1" si="32"/>
        <v>#NAME?</v>
      </c>
      <c r="X559" s="38" t="e">
        <f t="shared" ca="1" si="33"/>
        <v>#NAME?</v>
      </c>
      <c r="Y559" s="38">
        <v>5354</v>
      </c>
      <c r="Z559" s="39">
        <v>558</v>
      </c>
      <c r="AB559" s="19" t="e">
        <f t="shared" ca="1" si="34"/>
        <v>#NAME?</v>
      </c>
      <c r="AC559" s="15">
        <v>9</v>
      </c>
      <c r="AE559" s="19" t="e">
        <f t="shared" ca="1" si="35"/>
        <v>#NAME?</v>
      </c>
    </row>
    <row r="560" spans="1:32" x14ac:dyDescent="0.25">
      <c r="A560" s="9" t="s">
        <v>90</v>
      </c>
      <c r="B560" s="10">
        <v>202</v>
      </c>
      <c r="C560" s="12">
        <v>202361</v>
      </c>
      <c r="D560" s="14" t="s">
        <v>99</v>
      </c>
      <c r="E560" s="14" t="s">
        <v>91</v>
      </c>
      <c r="F560" s="14" t="s">
        <v>92</v>
      </c>
      <c r="G560" s="12">
        <v>3</v>
      </c>
      <c r="H560" s="14" t="s">
        <v>93</v>
      </c>
      <c r="I560" s="14" t="s">
        <v>94</v>
      </c>
      <c r="J560" s="14" t="s">
        <v>95</v>
      </c>
      <c r="K560" s="12">
        <v>18</v>
      </c>
      <c r="L560" s="16">
        <v>8</v>
      </c>
      <c r="M560" s="12">
        <v>6</v>
      </c>
      <c r="N560" s="10">
        <v>3</v>
      </c>
      <c r="O560" s="12">
        <v>1</v>
      </c>
      <c r="P560" s="15">
        <v>0</v>
      </c>
      <c r="Q560" s="15">
        <v>0</v>
      </c>
      <c r="R560" s="12">
        <v>1</v>
      </c>
      <c r="S560" s="12">
        <v>1</v>
      </c>
      <c r="T560" s="12">
        <v>1</v>
      </c>
      <c r="U560" s="12">
        <v>1</v>
      </c>
      <c r="V560" s="12">
        <v>1</v>
      </c>
      <c r="W560" s="13" t="e">
        <f t="shared" ca="1" si="32"/>
        <v>#NAME?</v>
      </c>
      <c r="X560" s="38" t="e">
        <f t="shared" ca="1" si="33"/>
        <v>#NAME?</v>
      </c>
      <c r="Y560" s="38">
        <v>5355</v>
      </c>
      <c r="Z560" s="39">
        <v>559</v>
      </c>
      <c r="AB560" s="19" t="e">
        <f t="shared" ca="1" si="34"/>
        <v>#NAME?</v>
      </c>
      <c r="AC560" s="15">
        <v>2</v>
      </c>
      <c r="AE560" s="19" t="e">
        <f t="shared" ca="1" si="35"/>
        <v>#NAME?</v>
      </c>
    </row>
    <row r="561" spans="1:31" x14ac:dyDescent="0.25">
      <c r="A561" s="9" t="s">
        <v>90</v>
      </c>
      <c r="B561" s="10">
        <v>202</v>
      </c>
      <c r="C561" s="12">
        <v>202466</v>
      </c>
      <c r="D561" s="14" t="s">
        <v>99</v>
      </c>
      <c r="E561" s="14" t="s">
        <v>91</v>
      </c>
      <c r="F561" s="14" t="s">
        <v>92</v>
      </c>
      <c r="G561" s="12">
        <v>4</v>
      </c>
      <c r="H561" s="14" t="s">
        <v>93</v>
      </c>
      <c r="I561" s="14" t="s">
        <v>94</v>
      </c>
      <c r="J561" s="14" t="s">
        <v>95</v>
      </c>
      <c r="K561" s="12">
        <v>21</v>
      </c>
      <c r="L561" s="16">
        <v>78</v>
      </c>
      <c r="M561" s="12">
        <v>6</v>
      </c>
      <c r="N561" s="10">
        <v>3</v>
      </c>
      <c r="O561" s="12">
        <v>7</v>
      </c>
      <c r="P561" s="15">
        <v>0</v>
      </c>
      <c r="Q561" s="15">
        <v>0</v>
      </c>
      <c r="R561" s="12">
        <v>7</v>
      </c>
      <c r="S561" s="12">
        <v>4</v>
      </c>
      <c r="T561" s="12">
        <v>7</v>
      </c>
      <c r="U561" s="12">
        <v>4</v>
      </c>
      <c r="V561" s="12">
        <v>1</v>
      </c>
      <c r="W561" s="13" t="e">
        <f t="shared" ca="1" si="32"/>
        <v>#NAME?</v>
      </c>
      <c r="X561" s="38" t="e">
        <f t="shared" ca="1" si="33"/>
        <v>#NAME?</v>
      </c>
      <c r="Y561" s="38">
        <v>5357</v>
      </c>
      <c r="Z561" s="39">
        <v>560</v>
      </c>
      <c r="AB561" s="19" t="e">
        <f t="shared" ca="1" si="34"/>
        <v>#NAME?</v>
      </c>
      <c r="AC561" s="15">
        <v>9</v>
      </c>
      <c r="AE561" s="19" t="e">
        <f t="shared" ca="1" si="35"/>
        <v>#NAME?</v>
      </c>
    </row>
    <row r="562" spans="1:31" x14ac:dyDescent="0.25">
      <c r="A562" s="9" t="s">
        <v>90</v>
      </c>
      <c r="B562" s="10">
        <v>202</v>
      </c>
      <c r="C562" s="12">
        <v>202121</v>
      </c>
      <c r="D562" s="14" t="s">
        <v>99</v>
      </c>
      <c r="E562" s="14" t="s">
        <v>91</v>
      </c>
      <c r="F562" s="14" t="s">
        <v>92</v>
      </c>
      <c r="G562" s="12">
        <v>2</v>
      </c>
      <c r="H562" s="14" t="s">
        <v>93</v>
      </c>
      <c r="I562" s="14" t="s">
        <v>94</v>
      </c>
      <c r="J562" s="14" t="s">
        <v>95</v>
      </c>
      <c r="K562" s="12">
        <v>2</v>
      </c>
      <c r="L562" s="16">
        <v>72</v>
      </c>
      <c r="M562" s="12">
        <v>2</v>
      </c>
      <c r="N562" s="10">
        <v>4</v>
      </c>
      <c r="O562" s="12">
        <v>20</v>
      </c>
      <c r="P562" s="15">
        <v>10</v>
      </c>
      <c r="Q562" s="15">
        <v>3</v>
      </c>
      <c r="R562" s="10">
        <v>17</v>
      </c>
      <c r="S562" s="10">
        <v>8</v>
      </c>
      <c r="T562" s="10">
        <v>17</v>
      </c>
      <c r="U562" s="10">
        <v>8</v>
      </c>
      <c r="V562" s="12">
        <v>1</v>
      </c>
      <c r="W562" s="13" t="e">
        <f t="shared" ca="1" si="32"/>
        <v>#NAME?</v>
      </c>
      <c r="X562" s="38" t="e">
        <f t="shared" ca="1" si="33"/>
        <v>#NAME?</v>
      </c>
      <c r="Y562" s="38">
        <v>5380</v>
      </c>
      <c r="Z562" s="39">
        <v>561</v>
      </c>
      <c r="AB562" s="19" t="e">
        <f t="shared" ca="1" si="34"/>
        <v>#NAME?</v>
      </c>
      <c r="AC562" s="15">
        <v>2</v>
      </c>
      <c r="AE562" s="19" t="e">
        <f t="shared" ca="1" si="35"/>
        <v>#NAME?</v>
      </c>
    </row>
    <row r="563" spans="1:31" x14ac:dyDescent="0.25">
      <c r="A563" s="9" t="s">
        <v>90</v>
      </c>
      <c r="B563" s="10">
        <v>202</v>
      </c>
      <c r="C563" s="12">
        <v>202027</v>
      </c>
      <c r="D563" s="14" t="s">
        <v>99</v>
      </c>
      <c r="E563" s="14" t="s">
        <v>91</v>
      </c>
      <c r="F563" s="14" t="s">
        <v>92</v>
      </c>
      <c r="G563" s="12">
        <v>1</v>
      </c>
      <c r="H563" s="14" t="s">
        <v>93</v>
      </c>
      <c r="I563" s="14" t="s">
        <v>94</v>
      </c>
      <c r="J563" s="14" t="s">
        <v>95</v>
      </c>
      <c r="K563" s="12">
        <v>13</v>
      </c>
      <c r="L563" s="16">
        <v>12</v>
      </c>
      <c r="M563" s="12">
        <v>6</v>
      </c>
      <c r="N563" s="12">
        <v>2</v>
      </c>
      <c r="O563" s="10">
        <v>17</v>
      </c>
      <c r="P563" s="15">
        <v>1</v>
      </c>
      <c r="Q563" s="15">
        <v>0</v>
      </c>
      <c r="R563" s="12">
        <v>11</v>
      </c>
      <c r="S563" s="12">
        <v>11</v>
      </c>
      <c r="T563" s="12">
        <v>11</v>
      </c>
      <c r="U563" s="12">
        <v>11</v>
      </c>
      <c r="V563" s="12">
        <v>1</v>
      </c>
      <c r="W563" s="13" t="e">
        <f t="shared" ca="1" si="32"/>
        <v>#NAME?</v>
      </c>
      <c r="X563" s="38" t="e">
        <f t="shared" ca="1" si="33"/>
        <v>#NAME?</v>
      </c>
      <c r="Y563" s="38">
        <v>5392</v>
      </c>
      <c r="Z563" s="39">
        <v>562</v>
      </c>
      <c r="AB563" s="19" t="e">
        <f t="shared" ca="1" si="34"/>
        <v>#NAME?</v>
      </c>
      <c r="AC563" s="15">
        <v>9</v>
      </c>
      <c r="AE563" s="19" t="e">
        <f t="shared" ca="1" si="35"/>
        <v>#NAME?</v>
      </c>
    </row>
    <row r="564" spans="1:31" x14ac:dyDescent="0.25">
      <c r="A564" s="9" t="s">
        <v>90</v>
      </c>
      <c r="B564" s="10">
        <v>202</v>
      </c>
      <c r="C564" s="12">
        <v>202127</v>
      </c>
      <c r="D564" s="14" t="s">
        <v>99</v>
      </c>
      <c r="E564" s="14" t="s">
        <v>91</v>
      </c>
      <c r="F564" s="14" t="s">
        <v>92</v>
      </c>
      <c r="G564" s="12">
        <v>2</v>
      </c>
      <c r="H564" s="14" t="s">
        <v>93</v>
      </c>
      <c r="I564" s="14" t="s">
        <v>94</v>
      </c>
      <c r="J564" s="14" t="s">
        <v>95</v>
      </c>
      <c r="K564" s="12">
        <v>6</v>
      </c>
      <c r="L564" s="16">
        <v>15</v>
      </c>
      <c r="M564" s="12">
        <v>1</v>
      </c>
      <c r="N564" s="12">
        <v>2</v>
      </c>
      <c r="O564" s="12">
        <v>15</v>
      </c>
      <c r="P564" s="15">
        <v>10</v>
      </c>
      <c r="Q564" s="15">
        <v>2</v>
      </c>
      <c r="R564" s="12">
        <v>5</v>
      </c>
      <c r="S564" s="12">
        <v>0</v>
      </c>
      <c r="T564" s="12">
        <v>5</v>
      </c>
      <c r="U564" s="12">
        <v>0</v>
      </c>
      <c r="V564" s="12">
        <v>1</v>
      </c>
      <c r="W564" s="13" t="e">
        <f t="shared" ca="1" si="32"/>
        <v>#NAME?</v>
      </c>
      <c r="X564" s="38" t="e">
        <f t="shared" ca="1" si="33"/>
        <v>#NAME?</v>
      </c>
      <c r="Y564" s="38">
        <v>5403</v>
      </c>
      <c r="Z564" s="39">
        <v>563</v>
      </c>
      <c r="AB564" s="19" t="e">
        <f t="shared" ca="1" si="34"/>
        <v>#NAME?</v>
      </c>
      <c r="AC564" s="15">
        <v>2</v>
      </c>
      <c r="AE564" s="19" t="e">
        <f t="shared" ca="1" si="35"/>
        <v>#NAME?</v>
      </c>
    </row>
    <row r="565" spans="1:31" x14ac:dyDescent="0.25">
      <c r="A565" s="9" t="s">
        <v>90</v>
      </c>
      <c r="B565" s="10">
        <v>202</v>
      </c>
      <c r="C565" s="12">
        <v>202534</v>
      </c>
      <c r="D565" s="14" t="s">
        <v>99</v>
      </c>
      <c r="E565" s="14" t="s">
        <v>91</v>
      </c>
      <c r="F565" s="14" t="s">
        <v>92</v>
      </c>
      <c r="G565" s="12">
        <v>4</v>
      </c>
      <c r="H565" s="14" t="s">
        <v>93</v>
      </c>
      <c r="I565" s="14" t="s">
        <v>94</v>
      </c>
      <c r="J565" s="14" t="s">
        <v>95</v>
      </c>
      <c r="K565" s="12">
        <v>18</v>
      </c>
      <c r="L565" s="16">
        <v>9</v>
      </c>
      <c r="M565" s="12">
        <v>5</v>
      </c>
      <c r="N565" s="12">
        <v>3</v>
      </c>
      <c r="O565" s="10">
        <v>2</v>
      </c>
      <c r="P565" s="15">
        <v>0</v>
      </c>
      <c r="Q565" s="15">
        <v>0</v>
      </c>
      <c r="R565" s="12">
        <v>1</v>
      </c>
      <c r="S565" s="12">
        <v>1</v>
      </c>
      <c r="T565" s="12">
        <v>1</v>
      </c>
      <c r="U565" s="12">
        <v>1</v>
      </c>
      <c r="V565" s="12">
        <v>1</v>
      </c>
      <c r="W565" s="13" t="e">
        <f t="shared" ca="1" si="32"/>
        <v>#NAME?</v>
      </c>
      <c r="X565" s="38" t="e">
        <f t="shared" ca="1" si="33"/>
        <v>#NAME?</v>
      </c>
      <c r="Y565" s="38">
        <v>5408</v>
      </c>
      <c r="Z565" s="39">
        <v>564</v>
      </c>
      <c r="AB565" s="19" t="e">
        <f t="shared" ca="1" si="34"/>
        <v>#NAME?</v>
      </c>
      <c r="AC565" s="15">
        <v>9</v>
      </c>
      <c r="AE565" s="19" t="e">
        <f t="shared" ca="1" si="35"/>
        <v>#NAME?</v>
      </c>
    </row>
    <row r="566" spans="1:31" x14ac:dyDescent="0.25">
      <c r="A566" s="9" t="s">
        <v>90</v>
      </c>
      <c r="B566" s="10">
        <v>202</v>
      </c>
      <c r="C566" s="12">
        <v>202667</v>
      </c>
      <c r="D566" s="14" t="s">
        <v>99</v>
      </c>
      <c r="E566" s="14" t="s">
        <v>91</v>
      </c>
      <c r="F566" s="14" t="s">
        <v>92</v>
      </c>
      <c r="G566" s="12">
        <v>4</v>
      </c>
      <c r="H566" s="14" t="s">
        <v>93</v>
      </c>
      <c r="I566" s="14" t="s">
        <v>94</v>
      </c>
      <c r="J566" s="14" t="s">
        <v>95</v>
      </c>
      <c r="K566" s="12">
        <v>17</v>
      </c>
      <c r="L566" s="16">
        <v>78</v>
      </c>
      <c r="M566" s="12">
        <v>6</v>
      </c>
      <c r="N566" s="12">
        <v>3</v>
      </c>
      <c r="O566" s="10">
        <v>1</v>
      </c>
      <c r="P566" s="15">
        <v>1</v>
      </c>
      <c r="Q566" s="15">
        <v>1</v>
      </c>
      <c r="R566" s="12">
        <v>1</v>
      </c>
      <c r="S566" s="12">
        <v>1</v>
      </c>
      <c r="T566" s="12">
        <v>1</v>
      </c>
      <c r="U566" s="12">
        <v>1</v>
      </c>
      <c r="V566" s="12">
        <v>1</v>
      </c>
      <c r="W566" s="13" t="e">
        <f t="shared" ca="1" si="32"/>
        <v>#NAME?</v>
      </c>
      <c r="X566" s="38" t="e">
        <f t="shared" ca="1" si="33"/>
        <v>#NAME?</v>
      </c>
      <c r="Y566" s="38">
        <v>5411</v>
      </c>
      <c r="Z566" s="39">
        <v>565</v>
      </c>
      <c r="AB566" s="19" t="e">
        <f t="shared" ca="1" si="34"/>
        <v>#NAME?</v>
      </c>
      <c r="AC566" s="15">
        <v>9</v>
      </c>
      <c r="AE566" s="19" t="e">
        <f t="shared" ca="1" si="35"/>
        <v>#NAME?</v>
      </c>
    </row>
    <row r="567" spans="1:31" x14ac:dyDescent="0.25">
      <c r="A567" s="9" t="s">
        <v>90</v>
      </c>
      <c r="B567" s="10">
        <v>202</v>
      </c>
      <c r="C567" s="12">
        <v>202141</v>
      </c>
      <c r="D567" s="14" t="s">
        <v>99</v>
      </c>
      <c r="E567" s="14" t="s">
        <v>91</v>
      </c>
      <c r="F567" s="14" t="s">
        <v>92</v>
      </c>
      <c r="G567" s="12">
        <v>2</v>
      </c>
      <c r="H567" s="14" t="s">
        <v>93</v>
      </c>
      <c r="I567" s="14" t="s">
        <v>94</v>
      </c>
      <c r="J567" s="14" t="s">
        <v>95</v>
      </c>
      <c r="K567" s="12">
        <v>1</v>
      </c>
      <c r="L567" s="16">
        <v>28</v>
      </c>
      <c r="M567" s="12">
        <v>5</v>
      </c>
      <c r="N567" s="10">
        <v>2</v>
      </c>
      <c r="O567" s="10">
        <v>1</v>
      </c>
      <c r="P567" s="15">
        <v>0</v>
      </c>
      <c r="Q567" s="15">
        <v>0</v>
      </c>
      <c r="R567" s="10">
        <v>1</v>
      </c>
      <c r="S567" s="10">
        <v>0</v>
      </c>
      <c r="T567" s="10">
        <v>1</v>
      </c>
      <c r="U567" s="10">
        <v>0</v>
      </c>
      <c r="V567" s="12">
        <v>1</v>
      </c>
      <c r="W567" s="13" t="e">
        <f t="shared" ca="1" si="32"/>
        <v>#NAME?</v>
      </c>
      <c r="X567" s="38" t="e">
        <f t="shared" ca="1" si="33"/>
        <v>#NAME?</v>
      </c>
      <c r="Y567" s="38">
        <v>5416</v>
      </c>
      <c r="Z567" s="39">
        <v>566</v>
      </c>
      <c r="AB567" s="19" t="e">
        <f t="shared" ca="1" si="34"/>
        <v>#NAME?</v>
      </c>
      <c r="AC567" s="15">
        <v>9</v>
      </c>
      <c r="AE567" s="19" t="e">
        <f t="shared" ca="1" si="35"/>
        <v>#NAME?</v>
      </c>
    </row>
    <row r="568" spans="1:31" x14ac:dyDescent="0.25">
      <c r="A568" s="9" t="s">
        <v>90</v>
      </c>
      <c r="B568" s="10">
        <v>202</v>
      </c>
      <c r="C568" s="12">
        <v>202222</v>
      </c>
      <c r="D568" s="14" t="s">
        <v>99</v>
      </c>
      <c r="E568" s="14" t="s">
        <v>91</v>
      </c>
      <c r="F568" s="14" t="s">
        <v>92</v>
      </c>
      <c r="G568" s="12">
        <v>2</v>
      </c>
      <c r="H568" s="14" t="s">
        <v>93</v>
      </c>
      <c r="I568" s="14" t="s">
        <v>94</v>
      </c>
      <c r="J568" s="14" t="s">
        <v>95</v>
      </c>
      <c r="K568" s="12">
        <v>1</v>
      </c>
      <c r="L568" s="16">
        <v>67</v>
      </c>
      <c r="M568" s="12">
        <v>1</v>
      </c>
      <c r="N568" s="12">
        <v>3</v>
      </c>
      <c r="O568" s="12">
        <v>6</v>
      </c>
      <c r="P568" s="15">
        <v>5</v>
      </c>
      <c r="Q568" s="15">
        <v>3</v>
      </c>
      <c r="R568" s="12">
        <v>1</v>
      </c>
      <c r="S568" s="12">
        <v>0</v>
      </c>
      <c r="T568" s="12">
        <v>1</v>
      </c>
      <c r="U568" s="12">
        <v>0</v>
      </c>
      <c r="V568" s="12">
        <v>1</v>
      </c>
      <c r="W568" s="13" t="e">
        <f t="shared" ca="1" si="32"/>
        <v>#NAME?</v>
      </c>
      <c r="X568" s="38" t="e">
        <f t="shared" ca="1" si="33"/>
        <v>#NAME?</v>
      </c>
      <c r="Y568" s="38">
        <v>5419</v>
      </c>
      <c r="Z568" s="39">
        <v>567</v>
      </c>
      <c r="AB568" s="19" t="e">
        <f t="shared" ca="1" si="34"/>
        <v>#NAME?</v>
      </c>
      <c r="AC568" s="15">
        <v>9</v>
      </c>
      <c r="AE568" s="19" t="e">
        <f t="shared" ca="1" si="35"/>
        <v>#NAME?</v>
      </c>
    </row>
    <row r="569" spans="1:31" x14ac:dyDescent="0.25">
      <c r="A569" s="9" t="s">
        <v>90</v>
      </c>
      <c r="B569" s="10">
        <v>202</v>
      </c>
      <c r="C569" s="12">
        <v>202174</v>
      </c>
      <c r="D569" s="14" t="s">
        <v>99</v>
      </c>
      <c r="E569" s="14" t="s">
        <v>91</v>
      </c>
      <c r="F569" s="14" t="s">
        <v>92</v>
      </c>
      <c r="G569" s="12">
        <v>2</v>
      </c>
      <c r="H569" s="14" t="s">
        <v>93</v>
      </c>
      <c r="I569" s="14" t="s">
        <v>94</v>
      </c>
      <c r="J569" s="14" t="s">
        <v>95</v>
      </c>
      <c r="K569" s="12">
        <v>11</v>
      </c>
      <c r="L569" s="16">
        <v>10</v>
      </c>
      <c r="M569" s="12">
        <v>1</v>
      </c>
      <c r="N569" s="12">
        <v>2</v>
      </c>
      <c r="O569" s="12">
        <v>3</v>
      </c>
      <c r="P569" s="15">
        <v>3</v>
      </c>
      <c r="Q569" s="15">
        <v>1</v>
      </c>
      <c r="R569" s="12">
        <v>0</v>
      </c>
      <c r="S569" s="12">
        <v>0</v>
      </c>
      <c r="T569" s="12">
        <v>0</v>
      </c>
      <c r="U569" s="12">
        <v>0</v>
      </c>
      <c r="V569" s="12">
        <v>1</v>
      </c>
      <c r="W569" s="13" t="e">
        <f t="shared" ca="1" si="32"/>
        <v>#NAME?</v>
      </c>
      <c r="X569" s="38" t="e">
        <f t="shared" ca="1" si="33"/>
        <v>#NAME?</v>
      </c>
      <c r="Y569" s="38">
        <v>5421</v>
      </c>
      <c r="Z569" s="39">
        <v>568</v>
      </c>
      <c r="AB569" s="19" t="e">
        <f t="shared" ca="1" si="34"/>
        <v>#NAME?</v>
      </c>
      <c r="AC569" s="15">
        <v>2</v>
      </c>
      <c r="AE569" s="19" t="e">
        <f t="shared" ca="1" si="35"/>
        <v>#NAME?</v>
      </c>
    </row>
    <row r="570" spans="1:31" x14ac:dyDescent="0.25">
      <c r="A570" s="9" t="s">
        <v>90</v>
      </c>
      <c r="B570" s="10">
        <v>202</v>
      </c>
      <c r="C570" s="12">
        <v>202079</v>
      </c>
      <c r="D570" s="14" t="s">
        <v>99</v>
      </c>
      <c r="E570" s="14" t="s">
        <v>91</v>
      </c>
      <c r="F570" s="14" t="s">
        <v>92</v>
      </c>
      <c r="G570" s="12">
        <v>2</v>
      </c>
      <c r="H570" s="14" t="s">
        <v>93</v>
      </c>
      <c r="I570" s="14" t="s">
        <v>94</v>
      </c>
      <c r="J570" s="14" t="s">
        <v>95</v>
      </c>
      <c r="K570" s="12">
        <v>18</v>
      </c>
      <c r="L570" s="16">
        <v>167</v>
      </c>
      <c r="M570" s="12">
        <v>4</v>
      </c>
      <c r="N570" s="12">
        <v>1</v>
      </c>
      <c r="O570" s="12">
        <v>3</v>
      </c>
      <c r="P570" s="15">
        <v>1</v>
      </c>
      <c r="Q570" s="15">
        <v>0</v>
      </c>
      <c r="R570" s="12">
        <v>1</v>
      </c>
      <c r="S570" s="12">
        <v>1</v>
      </c>
      <c r="T570" s="12">
        <v>1</v>
      </c>
      <c r="U570" s="12">
        <v>1</v>
      </c>
      <c r="V570" s="12">
        <v>1</v>
      </c>
      <c r="W570" s="13" t="e">
        <f t="shared" ca="1" si="32"/>
        <v>#NAME?</v>
      </c>
      <c r="X570" s="38" t="e">
        <f t="shared" ca="1" si="33"/>
        <v>#NAME?</v>
      </c>
      <c r="Y570" s="38">
        <v>5432</v>
      </c>
      <c r="Z570" s="39">
        <v>569</v>
      </c>
      <c r="AB570" s="19" t="e">
        <f t="shared" ca="1" si="34"/>
        <v>#NAME?</v>
      </c>
      <c r="AC570" s="15">
        <v>9</v>
      </c>
      <c r="AE570" s="19" t="e">
        <f t="shared" ca="1" si="35"/>
        <v>#NAME?</v>
      </c>
    </row>
    <row r="571" spans="1:31" x14ac:dyDescent="0.25">
      <c r="A571" s="9" t="s">
        <v>90</v>
      </c>
      <c r="B571" s="10">
        <v>202</v>
      </c>
      <c r="C571" s="12">
        <v>202404</v>
      </c>
      <c r="D571" s="14" t="s">
        <v>99</v>
      </c>
      <c r="E571" s="14" t="s">
        <v>91</v>
      </c>
      <c r="F571" s="14" t="s">
        <v>92</v>
      </c>
      <c r="G571" s="12">
        <v>3</v>
      </c>
      <c r="H571" s="14" t="s">
        <v>93</v>
      </c>
      <c r="I571" s="14" t="s">
        <v>94</v>
      </c>
      <c r="J571" s="14" t="s">
        <v>95</v>
      </c>
      <c r="K571" s="12">
        <v>16</v>
      </c>
      <c r="L571" s="16">
        <v>10</v>
      </c>
      <c r="M571" s="12">
        <v>6</v>
      </c>
      <c r="N571" s="12">
        <v>1</v>
      </c>
      <c r="O571" s="12">
        <v>22</v>
      </c>
      <c r="P571" s="15">
        <v>17</v>
      </c>
      <c r="Q571" s="15">
        <v>4</v>
      </c>
      <c r="R571" s="12">
        <v>4</v>
      </c>
      <c r="S571" s="12">
        <v>1</v>
      </c>
      <c r="T571" s="12">
        <v>4</v>
      </c>
      <c r="U571" s="12">
        <v>1</v>
      </c>
      <c r="V571" s="12">
        <v>1</v>
      </c>
      <c r="W571" s="13" t="e">
        <f t="shared" ca="1" si="32"/>
        <v>#NAME?</v>
      </c>
      <c r="X571" s="38" t="e">
        <f t="shared" ca="1" si="33"/>
        <v>#NAME?</v>
      </c>
      <c r="Y571" s="38">
        <v>5442</v>
      </c>
      <c r="Z571" s="39">
        <v>570</v>
      </c>
      <c r="AB571" s="19" t="e">
        <f t="shared" ca="1" si="34"/>
        <v>#NAME?</v>
      </c>
      <c r="AC571" s="15">
        <v>9</v>
      </c>
      <c r="AE571" s="19" t="e">
        <f t="shared" ca="1" si="35"/>
        <v>#NAME?</v>
      </c>
    </row>
    <row r="572" spans="1:31" x14ac:dyDescent="0.25">
      <c r="A572" s="9" t="s">
        <v>90</v>
      </c>
      <c r="B572" s="10">
        <v>202</v>
      </c>
      <c r="C572" s="12">
        <v>202099</v>
      </c>
      <c r="D572" s="14" t="s">
        <v>99</v>
      </c>
      <c r="E572" s="14" t="s">
        <v>91</v>
      </c>
      <c r="F572" s="14" t="s">
        <v>92</v>
      </c>
      <c r="G572" s="12">
        <v>2</v>
      </c>
      <c r="H572" s="14" t="s">
        <v>93</v>
      </c>
      <c r="I572" s="14" t="s">
        <v>94</v>
      </c>
      <c r="J572" s="14" t="s">
        <v>95</v>
      </c>
      <c r="K572" s="12">
        <v>10</v>
      </c>
      <c r="L572" s="16">
        <v>67</v>
      </c>
      <c r="M572" s="12">
        <v>4</v>
      </c>
      <c r="N572" s="10">
        <v>1</v>
      </c>
      <c r="O572" s="12">
        <v>4</v>
      </c>
      <c r="P572" s="15">
        <v>0</v>
      </c>
      <c r="Q572" s="15">
        <v>0</v>
      </c>
      <c r="R572" s="10">
        <v>2</v>
      </c>
      <c r="S572" s="10">
        <v>0</v>
      </c>
      <c r="T572" s="10">
        <v>2</v>
      </c>
      <c r="U572" s="10">
        <v>0</v>
      </c>
      <c r="V572" s="12">
        <v>1</v>
      </c>
      <c r="W572" s="13" t="e">
        <f t="shared" ca="1" si="32"/>
        <v>#NAME?</v>
      </c>
      <c r="X572" s="38" t="e">
        <f t="shared" ca="1" si="33"/>
        <v>#NAME?</v>
      </c>
      <c r="Y572" s="38">
        <v>5449</v>
      </c>
      <c r="Z572" s="39">
        <v>571</v>
      </c>
      <c r="AB572" s="19" t="e">
        <f t="shared" ca="1" si="34"/>
        <v>#NAME?</v>
      </c>
      <c r="AC572" s="15">
        <v>2</v>
      </c>
      <c r="AE572" s="19" t="e">
        <f t="shared" ca="1" si="35"/>
        <v>#NAME?</v>
      </c>
    </row>
    <row r="573" spans="1:31" x14ac:dyDescent="0.25">
      <c r="A573" s="9" t="s">
        <v>90</v>
      </c>
      <c r="B573" s="10">
        <v>202</v>
      </c>
      <c r="C573" s="12">
        <v>202315</v>
      </c>
      <c r="D573" s="14" t="s">
        <v>99</v>
      </c>
      <c r="E573" s="14" t="s">
        <v>91</v>
      </c>
      <c r="F573" s="14" t="s">
        <v>92</v>
      </c>
      <c r="G573" s="12">
        <v>2</v>
      </c>
      <c r="H573" s="14" t="s">
        <v>93</v>
      </c>
      <c r="I573" s="14" t="s">
        <v>94</v>
      </c>
      <c r="J573" s="14" t="s">
        <v>95</v>
      </c>
      <c r="K573" s="12">
        <v>2</v>
      </c>
      <c r="L573" s="16">
        <v>64</v>
      </c>
      <c r="M573" s="12">
        <v>1</v>
      </c>
      <c r="N573" s="12">
        <v>3</v>
      </c>
      <c r="O573" s="12">
        <v>11</v>
      </c>
      <c r="P573" s="15">
        <v>0</v>
      </c>
      <c r="Q573" s="15">
        <v>0</v>
      </c>
      <c r="R573" s="12">
        <v>9</v>
      </c>
      <c r="S573" s="12">
        <v>3</v>
      </c>
      <c r="T573" s="12">
        <v>9</v>
      </c>
      <c r="U573" s="12">
        <v>3</v>
      </c>
      <c r="V573" s="12">
        <v>1</v>
      </c>
      <c r="W573" s="13" t="e">
        <f t="shared" ca="1" si="32"/>
        <v>#NAME?</v>
      </c>
      <c r="X573" s="38" t="e">
        <f t="shared" ca="1" si="33"/>
        <v>#NAME?</v>
      </c>
      <c r="Y573" s="38">
        <v>5451</v>
      </c>
      <c r="Z573" s="39">
        <v>572</v>
      </c>
      <c r="AB573" s="19" t="e">
        <f t="shared" ca="1" si="34"/>
        <v>#NAME?</v>
      </c>
      <c r="AC573" s="15">
        <v>9</v>
      </c>
      <c r="AE573" s="19" t="e">
        <f t="shared" ca="1" si="35"/>
        <v>#NAME?</v>
      </c>
    </row>
    <row r="574" spans="1:31" x14ac:dyDescent="0.25">
      <c r="A574" s="9" t="s">
        <v>90</v>
      </c>
      <c r="B574" s="10">
        <v>202</v>
      </c>
      <c r="C574" s="12">
        <v>202722</v>
      </c>
      <c r="D574" s="14" t="s">
        <v>99</v>
      </c>
      <c r="E574" s="14" t="s">
        <v>91</v>
      </c>
      <c r="F574" s="14" t="s">
        <v>92</v>
      </c>
      <c r="G574" s="12">
        <v>4</v>
      </c>
      <c r="H574" s="14" t="s">
        <v>93</v>
      </c>
      <c r="I574" s="14" t="s">
        <v>94</v>
      </c>
      <c r="J574" s="14" t="s">
        <v>95</v>
      </c>
      <c r="K574" s="12">
        <v>2</v>
      </c>
      <c r="L574" s="16">
        <v>15</v>
      </c>
      <c r="M574" s="12">
        <v>2</v>
      </c>
      <c r="N574" s="12">
        <v>2</v>
      </c>
      <c r="O574" s="10">
        <v>1</v>
      </c>
      <c r="P574" s="15">
        <v>1</v>
      </c>
      <c r="Q574" s="15">
        <v>0</v>
      </c>
      <c r="R574" s="12">
        <v>1</v>
      </c>
      <c r="S574" s="12">
        <v>0</v>
      </c>
      <c r="T574" s="12">
        <v>1</v>
      </c>
      <c r="U574" s="12">
        <v>0</v>
      </c>
      <c r="V574" s="12">
        <v>1</v>
      </c>
      <c r="W574" s="13" t="e">
        <f t="shared" ca="1" si="32"/>
        <v>#NAME?</v>
      </c>
      <c r="X574" s="38" t="e">
        <f t="shared" ca="1" si="33"/>
        <v>#NAME?</v>
      </c>
      <c r="Y574" s="38">
        <v>5453</v>
      </c>
      <c r="Z574" s="39">
        <v>573</v>
      </c>
      <c r="AB574" s="19" t="e">
        <f t="shared" ca="1" si="34"/>
        <v>#NAME?</v>
      </c>
      <c r="AC574" s="15">
        <v>9</v>
      </c>
      <c r="AE574" s="19" t="e">
        <f t="shared" ca="1" si="35"/>
        <v>#NAME?</v>
      </c>
    </row>
    <row r="575" spans="1:31" x14ac:dyDescent="0.25">
      <c r="A575" s="9" t="s">
        <v>90</v>
      </c>
      <c r="B575" s="10">
        <v>202</v>
      </c>
      <c r="C575" s="12">
        <v>202711</v>
      </c>
      <c r="D575" s="14" t="s">
        <v>99</v>
      </c>
      <c r="E575" s="14" t="s">
        <v>91</v>
      </c>
      <c r="F575" s="14" t="s">
        <v>92</v>
      </c>
      <c r="G575" s="12">
        <v>4</v>
      </c>
      <c r="H575" s="14" t="s">
        <v>93</v>
      </c>
      <c r="I575" s="14" t="s">
        <v>94</v>
      </c>
      <c r="J575" s="14" t="s">
        <v>95</v>
      </c>
      <c r="K575" s="12">
        <v>1</v>
      </c>
      <c r="L575" s="16">
        <v>50</v>
      </c>
      <c r="M575" s="12">
        <v>4</v>
      </c>
      <c r="N575" s="12">
        <v>3</v>
      </c>
      <c r="O575" s="10">
        <v>1</v>
      </c>
      <c r="P575" s="15">
        <v>1</v>
      </c>
      <c r="Q575" s="15">
        <v>1</v>
      </c>
      <c r="R575" s="12">
        <v>0</v>
      </c>
      <c r="S575" s="12">
        <v>0</v>
      </c>
      <c r="T575" s="12">
        <v>0</v>
      </c>
      <c r="U575" s="12">
        <v>0</v>
      </c>
      <c r="V575" s="12">
        <v>1</v>
      </c>
      <c r="W575" s="13" t="e">
        <f t="shared" ca="1" si="32"/>
        <v>#NAME?</v>
      </c>
      <c r="X575" s="38" t="e">
        <f t="shared" ca="1" si="33"/>
        <v>#NAME?</v>
      </c>
      <c r="Y575" s="38">
        <v>5475</v>
      </c>
      <c r="Z575" s="39">
        <v>574</v>
      </c>
      <c r="AB575" s="19" t="e">
        <f t="shared" ca="1" si="34"/>
        <v>#NAME?</v>
      </c>
      <c r="AC575" s="15">
        <v>9</v>
      </c>
      <c r="AE575" s="19" t="e">
        <f t="shared" ca="1" si="35"/>
        <v>#NAME?</v>
      </c>
    </row>
    <row r="576" spans="1:31" x14ac:dyDescent="0.25">
      <c r="A576" s="9" t="s">
        <v>90</v>
      </c>
      <c r="B576" s="10">
        <v>202</v>
      </c>
      <c r="C576" s="12">
        <v>202660</v>
      </c>
      <c r="D576" s="14" t="s">
        <v>99</v>
      </c>
      <c r="E576" s="14" t="s">
        <v>91</v>
      </c>
      <c r="F576" s="14" t="s">
        <v>92</v>
      </c>
      <c r="G576" s="12">
        <v>4</v>
      </c>
      <c r="H576" s="14" t="s">
        <v>93</v>
      </c>
      <c r="I576" s="14" t="s">
        <v>94</v>
      </c>
      <c r="J576" s="14" t="s">
        <v>95</v>
      </c>
      <c r="K576" s="12">
        <v>15</v>
      </c>
      <c r="L576" s="16">
        <v>30</v>
      </c>
      <c r="M576" s="12">
        <v>1</v>
      </c>
      <c r="N576" s="12">
        <v>2</v>
      </c>
      <c r="O576" s="10">
        <v>7</v>
      </c>
      <c r="P576" s="15">
        <v>1</v>
      </c>
      <c r="Q576" s="15">
        <v>0</v>
      </c>
      <c r="R576" s="12">
        <v>4</v>
      </c>
      <c r="S576" s="12">
        <v>0</v>
      </c>
      <c r="T576" s="12">
        <v>4</v>
      </c>
      <c r="U576" s="12">
        <v>0</v>
      </c>
      <c r="V576" s="12">
        <v>1</v>
      </c>
      <c r="W576" s="13" t="e">
        <f t="shared" ca="1" si="32"/>
        <v>#NAME?</v>
      </c>
      <c r="X576" s="38" t="e">
        <f t="shared" ca="1" si="33"/>
        <v>#NAME?</v>
      </c>
      <c r="Y576" s="38">
        <v>5479</v>
      </c>
      <c r="Z576" s="39">
        <v>575</v>
      </c>
      <c r="AB576" s="19" t="e">
        <f t="shared" ca="1" si="34"/>
        <v>#NAME?</v>
      </c>
      <c r="AC576" s="15">
        <v>9</v>
      </c>
      <c r="AE576" s="19" t="e">
        <f t="shared" ca="1" si="35"/>
        <v>#NAME?</v>
      </c>
    </row>
    <row r="577" spans="1:31" x14ac:dyDescent="0.25">
      <c r="A577" s="9" t="s">
        <v>90</v>
      </c>
      <c r="B577" s="10">
        <v>202</v>
      </c>
      <c r="C577" s="12">
        <v>202382</v>
      </c>
      <c r="D577" s="14" t="s">
        <v>99</v>
      </c>
      <c r="E577" s="14" t="s">
        <v>91</v>
      </c>
      <c r="F577" s="14" t="s">
        <v>92</v>
      </c>
      <c r="G577" s="12">
        <v>3</v>
      </c>
      <c r="H577" s="14" t="s">
        <v>93</v>
      </c>
      <c r="I577" s="14" t="s">
        <v>94</v>
      </c>
      <c r="J577" s="14" t="s">
        <v>95</v>
      </c>
      <c r="K577" s="12">
        <v>5</v>
      </c>
      <c r="L577" s="16">
        <v>73</v>
      </c>
      <c r="M577" s="12">
        <v>4</v>
      </c>
      <c r="N577" s="10">
        <v>4</v>
      </c>
      <c r="O577" s="12">
        <v>3</v>
      </c>
      <c r="P577" s="15">
        <v>0</v>
      </c>
      <c r="Q577" s="15">
        <v>0</v>
      </c>
      <c r="R577" s="12">
        <v>1</v>
      </c>
      <c r="S577" s="12">
        <v>1</v>
      </c>
      <c r="T577" s="12">
        <v>1</v>
      </c>
      <c r="U577" s="12">
        <v>1</v>
      </c>
      <c r="V577" s="12">
        <v>1</v>
      </c>
      <c r="W577" s="13" t="e">
        <f t="shared" ca="1" si="32"/>
        <v>#NAME?</v>
      </c>
      <c r="X577" s="38" t="e">
        <f t="shared" ca="1" si="33"/>
        <v>#NAME?</v>
      </c>
      <c r="Y577" s="38">
        <v>5480</v>
      </c>
      <c r="Z577" s="39">
        <v>576</v>
      </c>
      <c r="AB577" s="19" t="e">
        <f t="shared" ca="1" si="34"/>
        <v>#NAME?</v>
      </c>
      <c r="AC577" s="15">
        <v>2</v>
      </c>
      <c r="AE577" s="19" t="e">
        <f t="shared" ca="1" si="35"/>
        <v>#NAME?</v>
      </c>
    </row>
    <row r="578" spans="1:31" x14ac:dyDescent="0.25">
      <c r="A578" s="9" t="s">
        <v>90</v>
      </c>
      <c r="B578" s="10">
        <v>202</v>
      </c>
      <c r="C578" s="12">
        <v>202526</v>
      </c>
      <c r="D578" s="14" t="s">
        <v>99</v>
      </c>
      <c r="E578" s="14" t="s">
        <v>91</v>
      </c>
      <c r="F578" s="14" t="s">
        <v>92</v>
      </c>
      <c r="G578" s="12">
        <v>4</v>
      </c>
      <c r="H578" s="14" t="s">
        <v>93</v>
      </c>
      <c r="I578" s="14" t="s">
        <v>94</v>
      </c>
      <c r="J578" s="14" t="s">
        <v>95</v>
      </c>
      <c r="K578" s="12">
        <v>7</v>
      </c>
      <c r="L578" s="16">
        <v>52</v>
      </c>
      <c r="M578" s="12">
        <v>6</v>
      </c>
      <c r="N578" s="10">
        <v>4</v>
      </c>
      <c r="O578" s="12">
        <v>4</v>
      </c>
      <c r="P578" s="15">
        <v>2</v>
      </c>
      <c r="Q578" s="15">
        <v>1</v>
      </c>
      <c r="R578" s="12">
        <v>3</v>
      </c>
      <c r="S578" s="12">
        <v>1</v>
      </c>
      <c r="T578" s="12">
        <v>3</v>
      </c>
      <c r="U578" s="12">
        <v>1</v>
      </c>
      <c r="V578" s="12">
        <v>1</v>
      </c>
      <c r="W578" s="13" t="e">
        <f t="shared" ref="W578:W641" ca="1" si="36">_1__xlfn.IFS(V578=2,5,V578=3,4,V578=4,4,V578=5,3,Q578+R578+S578+T578+U578&gt;0,1,P578&gt;9,1,K578=23,1,O578&gt;19,1,Q578+R578+S578+T578+U578=0,2,C578&gt;0,2)</f>
        <v>#NAME?</v>
      </c>
      <c r="X578" s="38" t="e">
        <f t="shared" ref="X578:X641" ca="1" si="37">_1__xlfn.IFS(W578=1,Y578+100000,W578=2,Y578+200000,W578=3,Y578+300000,W578=4,Y578+400000, W578=5,999999)</f>
        <v>#NAME?</v>
      </c>
      <c r="Y578" s="38">
        <v>5487</v>
      </c>
      <c r="Z578" s="39">
        <v>577</v>
      </c>
      <c r="AB578" s="19" t="e">
        <f t="shared" ca="1" si="34"/>
        <v>#NAME?</v>
      </c>
      <c r="AC578" s="15">
        <v>9</v>
      </c>
      <c r="AE578" s="19" t="e">
        <f t="shared" ca="1" si="35"/>
        <v>#NAME?</v>
      </c>
    </row>
    <row r="579" spans="1:31" x14ac:dyDescent="0.25">
      <c r="A579" s="9" t="s">
        <v>90</v>
      </c>
      <c r="B579" s="10">
        <v>202</v>
      </c>
      <c r="C579" s="12">
        <v>202274</v>
      </c>
      <c r="D579" s="14" t="s">
        <v>99</v>
      </c>
      <c r="E579" s="14" t="s">
        <v>91</v>
      </c>
      <c r="F579" s="14" t="s">
        <v>92</v>
      </c>
      <c r="G579" s="12">
        <v>2</v>
      </c>
      <c r="H579" s="14" t="s">
        <v>93</v>
      </c>
      <c r="I579" s="14" t="s">
        <v>94</v>
      </c>
      <c r="J579" s="14" t="s">
        <v>95</v>
      </c>
      <c r="K579" s="12">
        <v>1</v>
      </c>
      <c r="L579" s="16">
        <v>25</v>
      </c>
      <c r="M579" s="12">
        <v>4</v>
      </c>
      <c r="N579" s="10">
        <v>2</v>
      </c>
      <c r="O579" s="12">
        <v>15</v>
      </c>
      <c r="P579" s="15">
        <v>14</v>
      </c>
      <c r="Q579" s="15">
        <v>7</v>
      </c>
      <c r="R579" s="12">
        <v>8</v>
      </c>
      <c r="S579" s="12">
        <v>0</v>
      </c>
      <c r="T579" s="12">
        <v>8</v>
      </c>
      <c r="U579" s="12">
        <v>0</v>
      </c>
      <c r="V579" s="12">
        <v>1</v>
      </c>
      <c r="W579" s="13" t="e">
        <f t="shared" ca="1" si="36"/>
        <v>#NAME?</v>
      </c>
      <c r="X579" s="38" t="e">
        <f t="shared" ca="1" si="37"/>
        <v>#NAME?</v>
      </c>
      <c r="Y579" s="38">
        <v>5491</v>
      </c>
      <c r="Z579" s="39">
        <v>578</v>
      </c>
      <c r="AB579" s="19" t="e">
        <f t="shared" ref="AB579:AB642" ca="1" si="38">_xludf.IFS(AA579=1,1,AA579=9,9, 0)</f>
        <v>#NAME?</v>
      </c>
      <c r="AC579" s="15">
        <v>9</v>
      </c>
      <c r="AE579" s="19" t="e">
        <f t="shared" ref="AE579:AE642" ca="1" si="39">_1__xlfn.IFS(AB579=1,1,C579&gt;1,9)</f>
        <v>#NAME?</v>
      </c>
    </row>
    <row r="580" spans="1:31" x14ac:dyDescent="0.25">
      <c r="A580" s="9" t="s">
        <v>90</v>
      </c>
      <c r="B580" s="10">
        <v>202</v>
      </c>
      <c r="C580" s="12">
        <v>202499</v>
      </c>
      <c r="D580" s="14" t="s">
        <v>99</v>
      </c>
      <c r="E580" s="14" t="s">
        <v>91</v>
      </c>
      <c r="F580" s="14" t="s">
        <v>92</v>
      </c>
      <c r="G580" s="12">
        <v>4</v>
      </c>
      <c r="H580" s="14" t="s">
        <v>93</v>
      </c>
      <c r="I580" s="14" t="s">
        <v>94</v>
      </c>
      <c r="J580" s="14" t="s">
        <v>95</v>
      </c>
      <c r="K580" s="12">
        <v>1</v>
      </c>
      <c r="L580" s="16">
        <v>47</v>
      </c>
      <c r="M580" s="12">
        <v>2</v>
      </c>
      <c r="N580" s="12">
        <v>4</v>
      </c>
      <c r="O580" s="12">
        <v>23</v>
      </c>
      <c r="P580" s="15">
        <v>7</v>
      </c>
      <c r="Q580" s="15">
        <v>5</v>
      </c>
      <c r="R580" s="12">
        <v>15</v>
      </c>
      <c r="S580" s="12">
        <v>4</v>
      </c>
      <c r="T580" s="12">
        <v>15</v>
      </c>
      <c r="U580" s="12">
        <v>4</v>
      </c>
      <c r="V580" s="12">
        <v>1</v>
      </c>
      <c r="W580" s="13" t="e">
        <f t="shared" ca="1" si="36"/>
        <v>#NAME?</v>
      </c>
      <c r="X580" s="38" t="e">
        <f t="shared" ca="1" si="37"/>
        <v>#NAME?</v>
      </c>
      <c r="Y580" s="38">
        <v>5495</v>
      </c>
      <c r="Z580" s="39">
        <v>579</v>
      </c>
      <c r="AB580" s="19" t="e">
        <f t="shared" ca="1" si="38"/>
        <v>#NAME?</v>
      </c>
      <c r="AC580" s="15">
        <v>9</v>
      </c>
      <c r="AE580" s="19" t="e">
        <f t="shared" ca="1" si="39"/>
        <v>#NAME?</v>
      </c>
    </row>
    <row r="581" spans="1:31" x14ac:dyDescent="0.25">
      <c r="A581" s="9" t="s">
        <v>90</v>
      </c>
      <c r="B581" s="10">
        <v>202</v>
      </c>
      <c r="C581" s="12">
        <v>202206</v>
      </c>
      <c r="D581" s="14" t="s">
        <v>99</v>
      </c>
      <c r="E581" s="14" t="s">
        <v>91</v>
      </c>
      <c r="F581" s="14" t="s">
        <v>92</v>
      </c>
      <c r="G581" s="12">
        <v>2</v>
      </c>
      <c r="H581" s="14" t="s">
        <v>93</v>
      </c>
      <c r="I581" s="14" t="s">
        <v>94</v>
      </c>
      <c r="J581" s="14" t="s">
        <v>95</v>
      </c>
      <c r="K581" s="12">
        <v>3</v>
      </c>
      <c r="L581" s="16">
        <v>48</v>
      </c>
      <c r="M581" s="12">
        <v>2</v>
      </c>
      <c r="N581" s="12">
        <v>1</v>
      </c>
      <c r="O581" s="12">
        <v>10</v>
      </c>
      <c r="P581" s="15">
        <v>9</v>
      </c>
      <c r="Q581" s="15">
        <v>8</v>
      </c>
      <c r="R581" s="12">
        <v>6</v>
      </c>
      <c r="S581" s="12">
        <v>0</v>
      </c>
      <c r="T581" s="12">
        <v>6</v>
      </c>
      <c r="U581" s="12">
        <v>0</v>
      </c>
      <c r="V581" s="12">
        <v>1</v>
      </c>
      <c r="W581" s="13" t="e">
        <f t="shared" ca="1" si="36"/>
        <v>#NAME?</v>
      </c>
      <c r="X581" s="38" t="e">
        <f t="shared" ca="1" si="37"/>
        <v>#NAME?</v>
      </c>
      <c r="Y581" s="38">
        <v>5501</v>
      </c>
      <c r="Z581" s="39">
        <v>580</v>
      </c>
      <c r="AB581" s="19" t="e">
        <f t="shared" ca="1" si="38"/>
        <v>#NAME?</v>
      </c>
      <c r="AC581" s="15">
        <v>9</v>
      </c>
      <c r="AE581" s="19" t="e">
        <f t="shared" ca="1" si="39"/>
        <v>#NAME?</v>
      </c>
    </row>
    <row r="582" spans="1:31" x14ac:dyDescent="0.25">
      <c r="A582" s="9" t="s">
        <v>90</v>
      </c>
      <c r="B582" s="10">
        <v>202</v>
      </c>
      <c r="C582" s="12">
        <v>202266</v>
      </c>
      <c r="D582" s="14" t="s">
        <v>99</v>
      </c>
      <c r="E582" s="14" t="s">
        <v>91</v>
      </c>
      <c r="F582" s="14" t="s">
        <v>92</v>
      </c>
      <c r="G582" s="12">
        <v>2</v>
      </c>
      <c r="H582" s="14" t="s">
        <v>93</v>
      </c>
      <c r="I582" s="14" t="s">
        <v>94</v>
      </c>
      <c r="J582" s="14" t="s">
        <v>95</v>
      </c>
      <c r="K582" s="12">
        <v>1</v>
      </c>
      <c r="L582" s="16">
        <v>75</v>
      </c>
      <c r="M582" s="12">
        <v>1</v>
      </c>
      <c r="N582" s="12">
        <v>4</v>
      </c>
      <c r="O582" s="12">
        <v>14</v>
      </c>
      <c r="P582" s="15">
        <v>10</v>
      </c>
      <c r="Q582" s="15">
        <v>6</v>
      </c>
      <c r="R582" s="12">
        <v>4</v>
      </c>
      <c r="S582" s="12">
        <v>1</v>
      </c>
      <c r="T582" s="12">
        <v>4</v>
      </c>
      <c r="U582" s="12">
        <v>1</v>
      </c>
      <c r="V582" s="12">
        <v>1</v>
      </c>
      <c r="W582" s="13" t="e">
        <f t="shared" ca="1" si="36"/>
        <v>#NAME?</v>
      </c>
      <c r="X582" s="38" t="e">
        <f t="shared" ca="1" si="37"/>
        <v>#NAME?</v>
      </c>
      <c r="Y582" s="38">
        <v>5521</v>
      </c>
      <c r="Z582" s="39">
        <v>581</v>
      </c>
      <c r="AB582" s="19" t="e">
        <f t="shared" ca="1" si="38"/>
        <v>#NAME?</v>
      </c>
      <c r="AC582" s="15">
        <v>9</v>
      </c>
      <c r="AE582" s="19" t="e">
        <f t="shared" ca="1" si="39"/>
        <v>#NAME?</v>
      </c>
    </row>
    <row r="583" spans="1:31" x14ac:dyDescent="0.25">
      <c r="A583" s="9" t="s">
        <v>90</v>
      </c>
      <c r="B583" s="10">
        <v>202</v>
      </c>
      <c r="C583" s="12">
        <v>202845</v>
      </c>
      <c r="D583" s="14" t="s">
        <v>99</v>
      </c>
      <c r="E583" s="14" t="s">
        <v>91</v>
      </c>
      <c r="F583" s="14" t="s">
        <v>92</v>
      </c>
      <c r="G583" s="12">
        <v>6</v>
      </c>
      <c r="H583" s="14" t="s">
        <v>93</v>
      </c>
      <c r="I583" s="14" t="s">
        <v>94</v>
      </c>
      <c r="J583" s="14" t="s">
        <v>95</v>
      </c>
      <c r="K583" s="12">
        <v>10</v>
      </c>
      <c r="L583" s="16">
        <v>20</v>
      </c>
      <c r="M583" s="12">
        <v>2</v>
      </c>
      <c r="N583" s="12">
        <v>2</v>
      </c>
      <c r="O583" s="12">
        <v>20</v>
      </c>
      <c r="P583" s="15">
        <v>15</v>
      </c>
      <c r="Q583" s="15">
        <v>11</v>
      </c>
      <c r="R583" s="12">
        <v>14</v>
      </c>
      <c r="S583" s="12">
        <v>13</v>
      </c>
      <c r="T583" s="12">
        <v>14</v>
      </c>
      <c r="U583" s="12">
        <v>13</v>
      </c>
      <c r="V583" s="12">
        <v>1</v>
      </c>
      <c r="W583" s="13" t="e">
        <f t="shared" ca="1" si="36"/>
        <v>#NAME?</v>
      </c>
      <c r="X583" s="38" t="e">
        <f t="shared" ca="1" si="37"/>
        <v>#NAME?</v>
      </c>
      <c r="Y583" s="38">
        <v>5522</v>
      </c>
      <c r="Z583" s="39">
        <v>582</v>
      </c>
      <c r="AB583" s="19" t="e">
        <f t="shared" ca="1" si="38"/>
        <v>#NAME?</v>
      </c>
      <c r="AC583" s="15">
        <v>9</v>
      </c>
      <c r="AE583" s="19" t="e">
        <f t="shared" ca="1" si="39"/>
        <v>#NAME?</v>
      </c>
    </row>
    <row r="584" spans="1:31" x14ac:dyDescent="0.25">
      <c r="A584" s="9" t="s">
        <v>90</v>
      </c>
      <c r="B584" s="10">
        <v>202</v>
      </c>
      <c r="C584" s="12">
        <v>202826</v>
      </c>
      <c r="D584" s="14" t="s">
        <v>99</v>
      </c>
      <c r="E584" s="14" t="s">
        <v>91</v>
      </c>
      <c r="F584" s="14" t="s">
        <v>92</v>
      </c>
      <c r="G584" s="12">
        <v>6</v>
      </c>
      <c r="H584" s="14" t="s">
        <v>93</v>
      </c>
      <c r="I584" s="14" t="s">
        <v>94</v>
      </c>
      <c r="J584" s="14" t="s">
        <v>95</v>
      </c>
      <c r="K584" s="12">
        <v>1</v>
      </c>
      <c r="L584" s="16">
        <v>54</v>
      </c>
      <c r="M584" s="12">
        <v>3</v>
      </c>
      <c r="N584" s="12">
        <v>3</v>
      </c>
      <c r="O584" s="12">
        <v>15</v>
      </c>
      <c r="P584" s="15">
        <v>5</v>
      </c>
      <c r="Q584" s="15">
        <v>1</v>
      </c>
      <c r="R584" s="12">
        <v>15</v>
      </c>
      <c r="S584" s="12">
        <v>15</v>
      </c>
      <c r="T584" s="12">
        <v>15</v>
      </c>
      <c r="U584" s="12">
        <v>15</v>
      </c>
      <c r="V584" s="12">
        <v>1</v>
      </c>
      <c r="W584" s="13" t="e">
        <f t="shared" ca="1" si="36"/>
        <v>#NAME?</v>
      </c>
      <c r="X584" s="38" t="e">
        <f t="shared" ca="1" si="37"/>
        <v>#NAME?</v>
      </c>
      <c r="Y584" s="38">
        <v>5523</v>
      </c>
      <c r="Z584" s="39">
        <v>583</v>
      </c>
      <c r="AB584" s="19" t="e">
        <f t="shared" ca="1" si="38"/>
        <v>#NAME?</v>
      </c>
      <c r="AC584" s="15">
        <v>9</v>
      </c>
      <c r="AE584" s="19" t="e">
        <f t="shared" ca="1" si="39"/>
        <v>#NAME?</v>
      </c>
    </row>
    <row r="585" spans="1:31" x14ac:dyDescent="0.25">
      <c r="A585" s="9" t="s">
        <v>90</v>
      </c>
      <c r="B585" s="10">
        <v>202</v>
      </c>
      <c r="C585" s="12">
        <v>202827</v>
      </c>
      <c r="D585" s="14" t="s">
        <v>99</v>
      </c>
      <c r="E585" s="14" t="s">
        <v>91</v>
      </c>
      <c r="F585" s="14" t="s">
        <v>92</v>
      </c>
      <c r="G585" s="12">
        <v>6</v>
      </c>
      <c r="H585" s="14" t="s">
        <v>93</v>
      </c>
      <c r="I585" s="14" t="s">
        <v>94</v>
      </c>
      <c r="J585" s="14" t="s">
        <v>95</v>
      </c>
      <c r="K585" s="12">
        <v>12</v>
      </c>
      <c r="L585" s="16">
        <v>69</v>
      </c>
      <c r="M585" s="12">
        <v>2</v>
      </c>
      <c r="N585" s="10">
        <v>2</v>
      </c>
      <c r="O585" s="10">
        <v>1</v>
      </c>
      <c r="P585" s="15">
        <v>0</v>
      </c>
      <c r="Q585" s="15">
        <v>0</v>
      </c>
      <c r="R585" s="12">
        <v>1</v>
      </c>
      <c r="S585" s="12">
        <v>1</v>
      </c>
      <c r="T585" s="12">
        <v>1</v>
      </c>
      <c r="U585" s="12">
        <v>1</v>
      </c>
      <c r="V585" s="12">
        <v>1</v>
      </c>
      <c r="W585" s="13" t="e">
        <f t="shared" ca="1" si="36"/>
        <v>#NAME?</v>
      </c>
      <c r="X585" s="38" t="e">
        <f t="shared" ca="1" si="37"/>
        <v>#NAME?</v>
      </c>
      <c r="Y585" s="38">
        <v>5531</v>
      </c>
      <c r="Z585" s="39">
        <v>584</v>
      </c>
      <c r="AB585" s="19" t="e">
        <f t="shared" ca="1" si="38"/>
        <v>#NAME?</v>
      </c>
      <c r="AC585" s="15">
        <v>9</v>
      </c>
      <c r="AE585" s="19" t="e">
        <f t="shared" ca="1" si="39"/>
        <v>#NAME?</v>
      </c>
    </row>
    <row r="586" spans="1:31" x14ac:dyDescent="0.25">
      <c r="A586" s="9" t="s">
        <v>90</v>
      </c>
      <c r="B586" s="10">
        <v>202</v>
      </c>
      <c r="C586" s="12">
        <v>202546</v>
      </c>
      <c r="D586" s="14" t="s">
        <v>99</v>
      </c>
      <c r="E586" s="14" t="s">
        <v>91</v>
      </c>
      <c r="F586" s="14" t="s">
        <v>92</v>
      </c>
      <c r="G586" s="12">
        <v>4</v>
      </c>
      <c r="H586" s="14" t="s">
        <v>93</v>
      </c>
      <c r="I586" s="14" t="s">
        <v>94</v>
      </c>
      <c r="J586" s="14" t="s">
        <v>95</v>
      </c>
      <c r="K586" s="12">
        <v>3</v>
      </c>
      <c r="L586" s="16">
        <v>13</v>
      </c>
      <c r="M586" s="12">
        <v>5</v>
      </c>
      <c r="N586" s="10">
        <v>4</v>
      </c>
      <c r="O586" s="12">
        <v>2</v>
      </c>
      <c r="P586" s="15">
        <v>0</v>
      </c>
      <c r="Q586" s="15">
        <v>0</v>
      </c>
      <c r="R586" s="12">
        <v>2</v>
      </c>
      <c r="S586" s="12">
        <v>0</v>
      </c>
      <c r="T586" s="12">
        <v>2</v>
      </c>
      <c r="U586" s="12">
        <v>0</v>
      </c>
      <c r="V586" s="12">
        <v>1</v>
      </c>
      <c r="W586" s="13" t="e">
        <f t="shared" ca="1" si="36"/>
        <v>#NAME?</v>
      </c>
      <c r="X586" s="38" t="e">
        <f t="shared" ca="1" si="37"/>
        <v>#NAME?</v>
      </c>
      <c r="Y586" s="38">
        <v>5535</v>
      </c>
      <c r="Z586" s="39">
        <v>585</v>
      </c>
      <c r="AB586" s="19" t="e">
        <f t="shared" ca="1" si="38"/>
        <v>#NAME?</v>
      </c>
      <c r="AC586" s="15">
        <v>9</v>
      </c>
      <c r="AE586" s="19" t="e">
        <f t="shared" ca="1" si="39"/>
        <v>#NAME?</v>
      </c>
    </row>
    <row r="587" spans="1:31" x14ac:dyDescent="0.25">
      <c r="A587" s="9" t="s">
        <v>90</v>
      </c>
      <c r="B587" s="10">
        <v>202</v>
      </c>
      <c r="C587" s="12">
        <v>202123</v>
      </c>
      <c r="D587" s="14" t="s">
        <v>99</v>
      </c>
      <c r="E587" s="14" t="s">
        <v>91</v>
      </c>
      <c r="F587" s="14" t="s">
        <v>92</v>
      </c>
      <c r="G587" s="12">
        <v>2</v>
      </c>
      <c r="H587" s="14" t="s">
        <v>93</v>
      </c>
      <c r="I587" s="14" t="s">
        <v>94</v>
      </c>
      <c r="J587" s="14" t="s">
        <v>95</v>
      </c>
      <c r="K587" s="12">
        <v>16</v>
      </c>
      <c r="L587" s="16">
        <v>29</v>
      </c>
      <c r="M587" s="12">
        <v>5</v>
      </c>
      <c r="N587" s="12">
        <v>3</v>
      </c>
      <c r="O587" s="12">
        <v>2</v>
      </c>
      <c r="P587" s="15">
        <v>0</v>
      </c>
      <c r="Q587" s="15">
        <v>0</v>
      </c>
      <c r="R587" s="12">
        <v>1</v>
      </c>
      <c r="S587" s="12">
        <v>1</v>
      </c>
      <c r="T587" s="12">
        <v>1</v>
      </c>
      <c r="U587" s="12">
        <v>1</v>
      </c>
      <c r="V587" s="12">
        <v>1</v>
      </c>
      <c r="W587" s="13" t="e">
        <f t="shared" ca="1" si="36"/>
        <v>#NAME?</v>
      </c>
      <c r="X587" s="38" t="e">
        <f t="shared" ca="1" si="37"/>
        <v>#NAME?</v>
      </c>
      <c r="Y587" s="38">
        <v>5538</v>
      </c>
      <c r="Z587" s="39">
        <v>586</v>
      </c>
      <c r="AB587" s="19" t="e">
        <f t="shared" ca="1" si="38"/>
        <v>#NAME?</v>
      </c>
      <c r="AC587" s="15">
        <v>9</v>
      </c>
      <c r="AE587" s="19" t="e">
        <f t="shared" ca="1" si="39"/>
        <v>#NAME?</v>
      </c>
    </row>
    <row r="588" spans="1:31" x14ac:dyDescent="0.25">
      <c r="A588" s="9" t="s">
        <v>90</v>
      </c>
      <c r="B588" s="10">
        <v>202</v>
      </c>
      <c r="C588" s="12">
        <v>202673</v>
      </c>
      <c r="D588" s="14" t="s">
        <v>99</v>
      </c>
      <c r="E588" s="14" t="s">
        <v>91</v>
      </c>
      <c r="F588" s="14" t="s">
        <v>92</v>
      </c>
      <c r="G588" s="12">
        <v>4</v>
      </c>
      <c r="H588" s="14" t="s">
        <v>93</v>
      </c>
      <c r="I588" s="14" t="s">
        <v>94</v>
      </c>
      <c r="J588" s="14" t="s">
        <v>95</v>
      </c>
      <c r="K588" s="12">
        <v>5</v>
      </c>
      <c r="L588" s="16">
        <v>67</v>
      </c>
      <c r="M588" s="12">
        <v>5</v>
      </c>
      <c r="N588" s="10">
        <v>3</v>
      </c>
      <c r="O588" s="12">
        <v>20</v>
      </c>
      <c r="P588" s="15">
        <v>5</v>
      </c>
      <c r="Q588" s="15">
        <v>0</v>
      </c>
      <c r="R588" s="12">
        <v>1</v>
      </c>
      <c r="S588" s="12">
        <v>1</v>
      </c>
      <c r="T588" s="12">
        <v>1</v>
      </c>
      <c r="U588" s="12">
        <v>1</v>
      </c>
      <c r="V588" s="12">
        <v>1</v>
      </c>
      <c r="W588" s="13" t="e">
        <f t="shared" ca="1" si="36"/>
        <v>#NAME?</v>
      </c>
      <c r="X588" s="38" t="e">
        <f t="shared" ca="1" si="37"/>
        <v>#NAME?</v>
      </c>
      <c r="Y588" s="38">
        <v>5541</v>
      </c>
      <c r="Z588" s="39">
        <v>587</v>
      </c>
      <c r="AB588" s="19" t="e">
        <f t="shared" ca="1" si="38"/>
        <v>#NAME?</v>
      </c>
      <c r="AC588" s="15">
        <v>9</v>
      </c>
      <c r="AE588" s="19" t="e">
        <f t="shared" ca="1" si="39"/>
        <v>#NAME?</v>
      </c>
    </row>
    <row r="589" spans="1:31" x14ac:dyDescent="0.25">
      <c r="A589" s="9" t="s">
        <v>90</v>
      </c>
      <c r="B589" s="10">
        <v>202</v>
      </c>
      <c r="C589" s="12">
        <v>202576</v>
      </c>
      <c r="D589" s="14" t="s">
        <v>99</v>
      </c>
      <c r="E589" s="14" t="s">
        <v>91</v>
      </c>
      <c r="F589" s="14" t="s">
        <v>92</v>
      </c>
      <c r="G589" s="12">
        <v>4</v>
      </c>
      <c r="H589" s="14" t="s">
        <v>93</v>
      </c>
      <c r="I589" s="14" t="s">
        <v>94</v>
      </c>
      <c r="J589" s="14" t="s">
        <v>95</v>
      </c>
      <c r="K589" s="12">
        <v>13</v>
      </c>
      <c r="L589" s="16">
        <v>78</v>
      </c>
      <c r="M589" s="12">
        <v>6</v>
      </c>
      <c r="N589" s="12">
        <v>3</v>
      </c>
      <c r="O589" s="12">
        <v>3</v>
      </c>
      <c r="P589" s="15">
        <v>3</v>
      </c>
      <c r="Q589" s="15">
        <v>2</v>
      </c>
      <c r="R589" s="12">
        <v>0</v>
      </c>
      <c r="S589" s="12">
        <v>0</v>
      </c>
      <c r="T589" s="12">
        <v>0</v>
      </c>
      <c r="U589" s="12">
        <v>0</v>
      </c>
      <c r="V589" s="12">
        <v>1</v>
      </c>
      <c r="W589" s="13" t="e">
        <f t="shared" ca="1" si="36"/>
        <v>#NAME?</v>
      </c>
      <c r="X589" s="38" t="e">
        <f t="shared" ca="1" si="37"/>
        <v>#NAME?</v>
      </c>
      <c r="Y589" s="38">
        <v>5548</v>
      </c>
      <c r="Z589" s="39">
        <v>588</v>
      </c>
      <c r="AB589" s="19" t="e">
        <f t="shared" ca="1" si="38"/>
        <v>#NAME?</v>
      </c>
      <c r="AC589" s="15">
        <v>2</v>
      </c>
      <c r="AE589" s="19" t="e">
        <f t="shared" ca="1" si="39"/>
        <v>#NAME?</v>
      </c>
    </row>
    <row r="590" spans="1:31" x14ac:dyDescent="0.25">
      <c r="A590" s="9" t="s">
        <v>90</v>
      </c>
      <c r="B590" s="10">
        <v>202</v>
      </c>
      <c r="C590" s="12">
        <v>202486</v>
      </c>
      <c r="D590" s="14" t="s">
        <v>99</v>
      </c>
      <c r="E590" s="14" t="s">
        <v>91</v>
      </c>
      <c r="F590" s="14" t="s">
        <v>92</v>
      </c>
      <c r="G590" s="12">
        <v>4</v>
      </c>
      <c r="H590" s="14" t="s">
        <v>93</v>
      </c>
      <c r="I590" s="14" t="s">
        <v>94</v>
      </c>
      <c r="J590" s="14" t="s">
        <v>95</v>
      </c>
      <c r="K590" s="12">
        <v>12</v>
      </c>
      <c r="L590" s="16">
        <v>72</v>
      </c>
      <c r="M590" s="12">
        <v>6</v>
      </c>
      <c r="N590" s="12">
        <v>3</v>
      </c>
      <c r="O590" s="12">
        <v>9</v>
      </c>
      <c r="P590" s="15">
        <v>2</v>
      </c>
      <c r="Q590" s="15">
        <v>1</v>
      </c>
      <c r="R590" s="12">
        <v>9</v>
      </c>
      <c r="S590" s="12">
        <v>9</v>
      </c>
      <c r="T590" s="12">
        <v>9</v>
      </c>
      <c r="U590" s="12">
        <v>9</v>
      </c>
      <c r="V590" s="12">
        <v>1</v>
      </c>
      <c r="W590" s="13" t="e">
        <f t="shared" ca="1" si="36"/>
        <v>#NAME?</v>
      </c>
      <c r="X590" s="38" t="e">
        <f t="shared" ca="1" si="37"/>
        <v>#NAME?</v>
      </c>
      <c r="Y590" s="38">
        <v>5559</v>
      </c>
      <c r="Z590" s="39">
        <v>589</v>
      </c>
      <c r="AB590" s="19" t="e">
        <f t="shared" ca="1" si="38"/>
        <v>#NAME?</v>
      </c>
      <c r="AC590" s="15">
        <v>9</v>
      </c>
      <c r="AE590" s="19" t="e">
        <f t="shared" ca="1" si="39"/>
        <v>#NAME?</v>
      </c>
    </row>
    <row r="591" spans="1:31" x14ac:dyDescent="0.25">
      <c r="A591" s="9" t="s">
        <v>90</v>
      </c>
      <c r="B591" s="10">
        <v>202</v>
      </c>
      <c r="C591" s="12">
        <v>202822</v>
      </c>
      <c r="D591" s="14" t="s">
        <v>99</v>
      </c>
      <c r="E591" s="14" t="s">
        <v>91</v>
      </c>
      <c r="F591" s="14" t="s">
        <v>92</v>
      </c>
      <c r="G591" s="12">
        <v>6</v>
      </c>
      <c r="H591" s="14" t="s">
        <v>93</v>
      </c>
      <c r="I591" s="14" t="s">
        <v>94</v>
      </c>
      <c r="J591" s="14" t="s">
        <v>95</v>
      </c>
      <c r="K591" s="12">
        <v>8</v>
      </c>
      <c r="L591" s="16">
        <v>23</v>
      </c>
      <c r="M591" s="12">
        <v>2</v>
      </c>
      <c r="N591" s="10">
        <v>3</v>
      </c>
      <c r="O591" s="12">
        <v>22</v>
      </c>
      <c r="P591" s="15">
        <v>17</v>
      </c>
      <c r="Q591" s="15">
        <v>4</v>
      </c>
      <c r="R591" s="12">
        <v>4</v>
      </c>
      <c r="S591" s="12">
        <v>4</v>
      </c>
      <c r="T591" s="12">
        <v>4</v>
      </c>
      <c r="U591" s="12">
        <v>4</v>
      </c>
      <c r="V591" s="12">
        <v>1</v>
      </c>
      <c r="W591" s="13" t="e">
        <f t="shared" ca="1" si="36"/>
        <v>#NAME?</v>
      </c>
      <c r="X591" s="38" t="e">
        <f t="shared" ca="1" si="37"/>
        <v>#NAME?</v>
      </c>
      <c r="Y591" s="38">
        <v>5560</v>
      </c>
      <c r="Z591" s="39">
        <v>590</v>
      </c>
      <c r="AB591" s="19" t="e">
        <f t="shared" ca="1" si="38"/>
        <v>#NAME?</v>
      </c>
      <c r="AC591" s="15">
        <v>9</v>
      </c>
      <c r="AE591" s="19" t="e">
        <f t="shared" ca="1" si="39"/>
        <v>#NAME?</v>
      </c>
    </row>
    <row r="592" spans="1:31" x14ac:dyDescent="0.25">
      <c r="A592" s="9" t="s">
        <v>90</v>
      </c>
      <c r="B592" s="10">
        <v>202</v>
      </c>
      <c r="C592" s="12">
        <v>202623</v>
      </c>
      <c r="D592" s="14" t="s">
        <v>99</v>
      </c>
      <c r="E592" s="14" t="s">
        <v>91</v>
      </c>
      <c r="F592" s="14" t="s">
        <v>92</v>
      </c>
      <c r="G592" s="12">
        <v>4</v>
      </c>
      <c r="H592" s="14" t="s">
        <v>93</v>
      </c>
      <c r="I592" s="14" t="s">
        <v>94</v>
      </c>
      <c r="J592" s="14" t="s">
        <v>95</v>
      </c>
      <c r="K592" s="12">
        <v>1</v>
      </c>
      <c r="L592" s="16">
        <v>67</v>
      </c>
      <c r="M592" s="12">
        <v>5</v>
      </c>
      <c r="N592" s="10">
        <v>2</v>
      </c>
      <c r="O592" s="12">
        <v>7</v>
      </c>
      <c r="P592" s="15">
        <v>5</v>
      </c>
      <c r="Q592" s="15">
        <v>3</v>
      </c>
      <c r="R592" s="12">
        <v>0</v>
      </c>
      <c r="S592" s="12">
        <v>0</v>
      </c>
      <c r="T592" s="12">
        <v>0</v>
      </c>
      <c r="U592" s="12">
        <v>0</v>
      </c>
      <c r="V592" s="12">
        <v>1</v>
      </c>
      <c r="W592" s="13" t="e">
        <f t="shared" ca="1" si="36"/>
        <v>#NAME?</v>
      </c>
      <c r="X592" s="38" t="e">
        <f t="shared" ca="1" si="37"/>
        <v>#NAME?</v>
      </c>
      <c r="Y592" s="38">
        <v>5562</v>
      </c>
      <c r="Z592" s="39">
        <v>591</v>
      </c>
      <c r="AB592" s="19" t="e">
        <f t="shared" ca="1" si="38"/>
        <v>#NAME?</v>
      </c>
      <c r="AC592" s="15">
        <v>9</v>
      </c>
      <c r="AE592" s="19" t="e">
        <f t="shared" ca="1" si="39"/>
        <v>#NAME?</v>
      </c>
    </row>
    <row r="593" spans="1:69" x14ac:dyDescent="0.25">
      <c r="A593" s="9" t="s">
        <v>90</v>
      </c>
      <c r="B593" s="10">
        <v>202</v>
      </c>
      <c r="C593" s="12">
        <v>202415</v>
      </c>
      <c r="D593" s="14" t="s">
        <v>99</v>
      </c>
      <c r="E593" s="14" t="s">
        <v>91</v>
      </c>
      <c r="F593" s="14" t="s">
        <v>92</v>
      </c>
      <c r="G593" s="12">
        <v>3</v>
      </c>
      <c r="H593" s="14" t="s">
        <v>93</v>
      </c>
      <c r="I593" s="14" t="s">
        <v>94</v>
      </c>
      <c r="J593" s="14" t="s">
        <v>95</v>
      </c>
      <c r="K593" s="12">
        <v>7</v>
      </c>
      <c r="L593" s="16">
        <v>32</v>
      </c>
      <c r="M593" s="12">
        <v>3</v>
      </c>
      <c r="N593" s="12">
        <v>4</v>
      </c>
      <c r="O593" s="12">
        <v>4</v>
      </c>
      <c r="P593" s="15">
        <v>2</v>
      </c>
      <c r="Q593" s="15">
        <v>0</v>
      </c>
      <c r="R593" s="12">
        <v>3</v>
      </c>
      <c r="S593" s="12">
        <v>2</v>
      </c>
      <c r="T593" s="12">
        <v>3</v>
      </c>
      <c r="U593" s="12">
        <v>2</v>
      </c>
      <c r="V593" s="12">
        <v>1</v>
      </c>
      <c r="W593" s="13" t="e">
        <f t="shared" ca="1" si="36"/>
        <v>#NAME?</v>
      </c>
      <c r="X593" s="38" t="e">
        <f t="shared" ca="1" si="37"/>
        <v>#NAME?</v>
      </c>
      <c r="Y593" s="38">
        <v>5570</v>
      </c>
      <c r="Z593" s="39">
        <v>592</v>
      </c>
      <c r="AB593" s="19" t="e">
        <f t="shared" ca="1" si="38"/>
        <v>#NAME?</v>
      </c>
      <c r="AC593" s="15">
        <v>9</v>
      </c>
      <c r="AE593" s="19" t="e">
        <f t="shared" ca="1" si="39"/>
        <v>#NAME?</v>
      </c>
    </row>
    <row r="594" spans="1:69" x14ac:dyDescent="0.25">
      <c r="A594" s="9" t="s">
        <v>90</v>
      </c>
      <c r="B594" s="10">
        <v>202</v>
      </c>
      <c r="C594" s="12">
        <v>202054</v>
      </c>
      <c r="D594" s="14" t="s">
        <v>99</v>
      </c>
      <c r="E594" s="14" t="s">
        <v>91</v>
      </c>
      <c r="F594" s="14" t="s">
        <v>92</v>
      </c>
      <c r="G594" s="12">
        <v>2</v>
      </c>
      <c r="H594" s="14" t="s">
        <v>93</v>
      </c>
      <c r="I594" s="14" t="s">
        <v>94</v>
      </c>
      <c r="J594" s="14" t="s">
        <v>95</v>
      </c>
      <c r="K594" s="12">
        <v>17</v>
      </c>
      <c r="L594" s="16">
        <v>25</v>
      </c>
      <c r="M594" s="12">
        <v>1</v>
      </c>
      <c r="N594" s="12">
        <v>4</v>
      </c>
      <c r="O594" s="12">
        <v>4</v>
      </c>
      <c r="P594" s="15">
        <v>4</v>
      </c>
      <c r="Q594" s="15">
        <v>4</v>
      </c>
      <c r="R594" s="12">
        <v>3</v>
      </c>
      <c r="S594" s="12">
        <v>0</v>
      </c>
      <c r="T594" s="12">
        <v>3</v>
      </c>
      <c r="U594" s="12">
        <v>0</v>
      </c>
      <c r="V594" s="12">
        <v>1</v>
      </c>
      <c r="W594" s="13" t="e">
        <f t="shared" ca="1" si="36"/>
        <v>#NAME?</v>
      </c>
      <c r="X594" s="38" t="e">
        <f t="shared" ca="1" si="37"/>
        <v>#NAME?</v>
      </c>
      <c r="Y594" s="38">
        <v>5575</v>
      </c>
      <c r="Z594" s="39">
        <v>593</v>
      </c>
      <c r="AB594" s="19" t="e">
        <f t="shared" ca="1" si="38"/>
        <v>#NAME?</v>
      </c>
      <c r="AC594" s="15">
        <v>9</v>
      </c>
      <c r="AE594" s="19" t="e">
        <f t="shared" ca="1" si="39"/>
        <v>#NAME?</v>
      </c>
    </row>
    <row r="595" spans="1:69" x14ac:dyDescent="0.25">
      <c r="A595" s="9" t="s">
        <v>90</v>
      </c>
      <c r="B595" s="10">
        <v>202</v>
      </c>
      <c r="C595" s="12">
        <v>202112</v>
      </c>
      <c r="D595" s="14" t="s">
        <v>99</v>
      </c>
      <c r="E595" s="14" t="s">
        <v>91</v>
      </c>
      <c r="F595" s="14" t="s">
        <v>92</v>
      </c>
      <c r="G595" s="12">
        <v>2</v>
      </c>
      <c r="H595" s="14" t="s">
        <v>93</v>
      </c>
      <c r="I595" s="14" t="s">
        <v>94</v>
      </c>
      <c r="J595" s="14" t="s">
        <v>95</v>
      </c>
      <c r="K595" s="12">
        <v>2</v>
      </c>
      <c r="L595" s="16">
        <v>78</v>
      </c>
      <c r="M595" s="12">
        <v>1</v>
      </c>
      <c r="N595" s="10">
        <v>1</v>
      </c>
      <c r="O595" s="10">
        <v>1</v>
      </c>
      <c r="P595" s="15">
        <v>1</v>
      </c>
      <c r="Q595" s="15">
        <v>1</v>
      </c>
      <c r="R595" s="10">
        <v>0</v>
      </c>
      <c r="S595" s="10">
        <v>0</v>
      </c>
      <c r="T595" s="10">
        <v>0</v>
      </c>
      <c r="U595" s="10">
        <v>0</v>
      </c>
      <c r="V595" s="12">
        <v>1</v>
      </c>
      <c r="W595" s="13" t="e">
        <f t="shared" ca="1" si="36"/>
        <v>#NAME?</v>
      </c>
      <c r="X595" s="38" t="e">
        <f t="shared" ca="1" si="37"/>
        <v>#NAME?</v>
      </c>
      <c r="Y595" s="38">
        <v>5582</v>
      </c>
      <c r="Z595" s="39">
        <v>594</v>
      </c>
      <c r="AB595" s="19" t="e">
        <f t="shared" ca="1" si="38"/>
        <v>#NAME?</v>
      </c>
      <c r="AC595" s="15">
        <v>9</v>
      </c>
      <c r="AE595" s="19" t="e">
        <f t="shared" ca="1" si="39"/>
        <v>#NAME?</v>
      </c>
    </row>
    <row r="596" spans="1:69" x14ac:dyDescent="0.25">
      <c r="A596" s="9" t="s">
        <v>90</v>
      </c>
      <c r="B596" s="10">
        <v>202</v>
      </c>
      <c r="C596" s="12">
        <v>202571</v>
      </c>
      <c r="D596" s="14" t="s">
        <v>99</v>
      </c>
      <c r="E596" s="14" t="s">
        <v>91</v>
      </c>
      <c r="F596" s="14" t="s">
        <v>92</v>
      </c>
      <c r="G596" s="12">
        <v>4</v>
      </c>
      <c r="H596" s="14" t="s">
        <v>93</v>
      </c>
      <c r="I596" s="14" t="s">
        <v>94</v>
      </c>
      <c r="J596" s="14" t="s">
        <v>95</v>
      </c>
      <c r="K596" s="12">
        <v>19</v>
      </c>
      <c r="L596" s="16">
        <v>40</v>
      </c>
      <c r="M596" s="12">
        <v>6</v>
      </c>
      <c r="N596" s="12">
        <v>2</v>
      </c>
      <c r="O596" s="12">
        <v>3</v>
      </c>
      <c r="P596" s="15">
        <v>0</v>
      </c>
      <c r="Q596" s="15">
        <v>0</v>
      </c>
      <c r="R596" s="12">
        <v>1</v>
      </c>
      <c r="S596" s="12">
        <v>0</v>
      </c>
      <c r="T596" s="12">
        <v>1</v>
      </c>
      <c r="U596" s="12">
        <v>0</v>
      </c>
      <c r="V596" s="12">
        <v>1</v>
      </c>
      <c r="W596" s="13" t="e">
        <f t="shared" ca="1" si="36"/>
        <v>#NAME?</v>
      </c>
      <c r="X596" s="38" t="e">
        <f t="shared" ca="1" si="37"/>
        <v>#NAME?</v>
      </c>
      <c r="Y596" s="38">
        <v>5586</v>
      </c>
      <c r="Z596" s="39">
        <v>595</v>
      </c>
      <c r="AB596" s="19" t="e">
        <f t="shared" ca="1" si="38"/>
        <v>#NAME?</v>
      </c>
      <c r="AC596" s="15">
        <v>9</v>
      </c>
      <c r="AE596" s="19" t="e">
        <f t="shared" ca="1" si="39"/>
        <v>#NAME?</v>
      </c>
    </row>
    <row r="597" spans="1:69" x14ac:dyDescent="0.25">
      <c r="A597" s="9" t="s">
        <v>90</v>
      </c>
      <c r="B597" s="10">
        <v>202</v>
      </c>
      <c r="C597" s="12">
        <v>202643</v>
      </c>
      <c r="D597" s="14" t="s">
        <v>99</v>
      </c>
      <c r="E597" s="14" t="s">
        <v>91</v>
      </c>
      <c r="F597" s="14" t="s">
        <v>92</v>
      </c>
      <c r="G597" s="12">
        <v>4</v>
      </c>
      <c r="H597" s="14" t="s">
        <v>93</v>
      </c>
      <c r="I597" s="14" t="s">
        <v>94</v>
      </c>
      <c r="J597" s="14" t="s">
        <v>95</v>
      </c>
      <c r="K597" s="12">
        <v>13</v>
      </c>
      <c r="L597" s="16">
        <v>21</v>
      </c>
      <c r="M597" s="12">
        <v>1</v>
      </c>
      <c r="N597" s="12">
        <v>1</v>
      </c>
      <c r="O597" s="10">
        <v>20</v>
      </c>
      <c r="P597" s="15">
        <v>12</v>
      </c>
      <c r="Q597" s="15">
        <v>9</v>
      </c>
      <c r="R597" s="12">
        <v>3</v>
      </c>
      <c r="S597" s="12">
        <v>0</v>
      </c>
      <c r="T597" s="12">
        <v>3</v>
      </c>
      <c r="U597" s="12">
        <v>0</v>
      </c>
      <c r="V597" s="12">
        <v>1</v>
      </c>
      <c r="W597" s="13" t="e">
        <f t="shared" ca="1" si="36"/>
        <v>#NAME?</v>
      </c>
      <c r="X597" s="38" t="e">
        <f t="shared" ca="1" si="37"/>
        <v>#NAME?</v>
      </c>
      <c r="Y597" s="38">
        <v>5599</v>
      </c>
      <c r="Z597" s="39">
        <v>596</v>
      </c>
      <c r="AB597" s="19" t="e">
        <f t="shared" ca="1" si="38"/>
        <v>#NAME?</v>
      </c>
      <c r="AC597" s="15">
        <v>2</v>
      </c>
      <c r="AE597" s="19" t="e">
        <f t="shared" ca="1" si="39"/>
        <v>#NAME?</v>
      </c>
    </row>
    <row r="598" spans="1:69" x14ac:dyDescent="0.25">
      <c r="A598" s="9" t="s">
        <v>90</v>
      </c>
      <c r="B598" s="10">
        <v>202</v>
      </c>
      <c r="C598" s="12">
        <v>202584</v>
      </c>
      <c r="D598" s="14" t="s">
        <v>99</v>
      </c>
      <c r="E598" s="14" t="s">
        <v>91</v>
      </c>
      <c r="F598" s="14" t="s">
        <v>92</v>
      </c>
      <c r="G598" s="12">
        <v>4</v>
      </c>
      <c r="H598" s="14" t="s">
        <v>93</v>
      </c>
      <c r="I598" s="14" t="s">
        <v>94</v>
      </c>
      <c r="J598" s="14" t="s">
        <v>95</v>
      </c>
      <c r="K598" s="12">
        <v>4</v>
      </c>
      <c r="L598" s="16">
        <v>16</v>
      </c>
      <c r="M598" s="12">
        <v>1</v>
      </c>
      <c r="N598" s="10">
        <v>4</v>
      </c>
      <c r="O598" s="12">
        <v>3</v>
      </c>
      <c r="P598" s="15">
        <v>2</v>
      </c>
      <c r="Q598" s="15">
        <v>1</v>
      </c>
      <c r="R598" s="12">
        <v>0</v>
      </c>
      <c r="S598" s="12">
        <v>0</v>
      </c>
      <c r="T598" s="12">
        <v>0</v>
      </c>
      <c r="U598" s="12">
        <v>0</v>
      </c>
      <c r="V598" s="12">
        <v>1</v>
      </c>
      <c r="W598" s="13" t="e">
        <f t="shared" ca="1" si="36"/>
        <v>#NAME?</v>
      </c>
      <c r="X598" s="38" t="e">
        <f t="shared" ca="1" si="37"/>
        <v>#NAME?</v>
      </c>
      <c r="Y598" s="38">
        <v>5600</v>
      </c>
      <c r="Z598" s="39">
        <v>597</v>
      </c>
      <c r="AB598" s="19" t="e">
        <f t="shared" ca="1" si="38"/>
        <v>#NAME?</v>
      </c>
      <c r="AC598" s="15">
        <v>9</v>
      </c>
      <c r="AE598" s="19" t="e">
        <f t="shared" ca="1" si="39"/>
        <v>#NAME?</v>
      </c>
    </row>
    <row r="599" spans="1:69" x14ac:dyDescent="0.25">
      <c r="A599" s="9" t="s">
        <v>90</v>
      </c>
      <c r="B599" s="10">
        <v>202</v>
      </c>
      <c r="C599" s="12">
        <v>202335</v>
      </c>
      <c r="D599" s="14" t="s">
        <v>99</v>
      </c>
      <c r="E599" s="14" t="s">
        <v>91</v>
      </c>
      <c r="F599" s="14" t="s">
        <v>92</v>
      </c>
      <c r="G599" s="12">
        <v>3</v>
      </c>
      <c r="H599" s="14" t="s">
        <v>93</v>
      </c>
      <c r="I599" s="14" t="s">
        <v>94</v>
      </c>
      <c r="J599" s="14" t="s">
        <v>95</v>
      </c>
      <c r="K599" s="12">
        <v>13</v>
      </c>
      <c r="L599" s="16">
        <v>69</v>
      </c>
      <c r="M599" s="12">
        <v>2</v>
      </c>
      <c r="N599" s="12">
        <v>1</v>
      </c>
      <c r="O599" s="10">
        <v>7</v>
      </c>
      <c r="P599" s="15">
        <v>5</v>
      </c>
      <c r="Q599" s="15">
        <v>2</v>
      </c>
      <c r="R599" s="12">
        <v>4</v>
      </c>
      <c r="S599" s="12">
        <v>2</v>
      </c>
      <c r="T599" s="12">
        <v>4</v>
      </c>
      <c r="U599" s="12">
        <v>2</v>
      </c>
      <c r="V599" s="12">
        <v>1</v>
      </c>
      <c r="W599" s="13" t="e">
        <f t="shared" ca="1" si="36"/>
        <v>#NAME?</v>
      </c>
      <c r="X599" s="38" t="e">
        <f t="shared" ca="1" si="37"/>
        <v>#NAME?</v>
      </c>
      <c r="Y599" s="38">
        <v>5606</v>
      </c>
      <c r="Z599" s="39">
        <v>598</v>
      </c>
      <c r="AB599" s="19" t="e">
        <f t="shared" ca="1" si="38"/>
        <v>#NAME?</v>
      </c>
      <c r="AC599" s="15">
        <v>2</v>
      </c>
      <c r="AE599" s="19" t="e">
        <f t="shared" ca="1" si="39"/>
        <v>#NAME?</v>
      </c>
    </row>
    <row r="600" spans="1:69" x14ac:dyDescent="0.25">
      <c r="A600" s="9" t="s">
        <v>90</v>
      </c>
      <c r="B600" s="10">
        <v>202</v>
      </c>
      <c r="C600" s="12">
        <v>202103</v>
      </c>
      <c r="D600" s="14" t="s">
        <v>99</v>
      </c>
      <c r="E600" s="14" t="s">
        <v>91</v>
      </c>
      <c r="F600" s="14" t="s">
        <v>92</v>
      </c>
      <c r="G600" s="12">
        <v>2</v>
      </c>
      <c r="H600" s="14" t="s">
        <v>93</v>
      </c>
      <c r="I600" s="14" t="s">
        <v>94</v>
      </c>
      <c r="J600" s="14" t="s">
        <v>95</v>
      </c>
      <c r="K600" s="12">
        <v>18</v>
      </c>
      <c r="L600" s="16">
        <v>63</v>
      </c>
      <c r="M600" s="12">
        <v>2</v>
      </c>
      <c r="N600" s="12">
        <v>2</v>
      </c>
      <c r="O600" s="12">
        <v>4</v>
      </c>
      <c r="P600" s="15">
        <v>2</v>
      </c>
      <c r="Q600" s="15">
        <v>2</v>
      </c>
      <c r="R600" s="12">
        <v>3</v>
      </c>
      <c r="S600" s="12">
        <v>1</v>
      </c>
      <c r="T600" s="12">
        <v>3</v>
      </c>
      <c r="U600" s="12">
        <v>1</v>
      </c>
      <c r="V600" s="12">
        <v>1</v>
      </c>
      <c r="W600" s="13" t="e">
        <f t="shared" ca="1" si="36"/>
        <v>#NAME?</v>
      </c>
      <c r="X600" s="38" t="e">
        <f t="shared" ca="1" si="37"/>
        <v>#NAME?</v>
      </c>
      <c r="Y600" s="38">
        <v>5609</v>
      </c>
      <c r="Z600" s="39">
        <v>599</v>
      </c>
      <c r="AB600" s="19" t="e">
        <f t="shared" ca="1" si="38"/>
        <v>#NAME?</v>
      </c>
      <c r="AC600" s="15">
        <v>2</v>
      </c>
      <c r="AE600" s="19" t="e">
        <f t="shared" ca="1" si="39"/>
        <v>#NAME?</v>
      </c>
    </row>
    <row r="601" spans="1:69" x14ac:dyDescent="0.25">
      <c r="A601" s="9" t="s">
        <v>90</v>
      </c>
      <c r="B601" s="10">
        <v>202</v>
      </c>
      <c r="C601" s="12">
        <v>202616</v>
      </c>
      <c r="D601" s="14" t="s">
        <v>99</v>
      </c>
      <c r="E601" s="14" t="s">
        <v>91</v>
      </c>
      <c r="F601" s="14" t="s">
        <v>92</v>
      </c>
      <c r="G601" s="12">
        <v>4</v>
      </c>
      <c r="H601" s="14" t="s">
        <v>93</v>
      </c>
      <c r="I601" s="14" t="s">
        <v>94</v>
      </c>
      <c r="J601" s="14" t="s">
        <v>95</v>
      </c>
      <c r="K601" s="12">
        <v>1</v>
      </c>
      <c r="L601" s="16">
        <v>7</v>
      </c>
      <c r="M601" s="12">
        <v>2</v>
      </c>
      <c r="N601" s="12">
        <v>1</v>
      </c>
      <c r="O601" s="12">
        <v>4</v>
      </c>
      <c r="P601" s="15">
        <v>1</v>
      </c>
      <c r="Q601" s="15">
        <v>0</v>
      </c>
      <c r="R601" s="12">
        <v>1</v>
      </c>
      <c r="S601" s="12">
        <v>0</v>
      </c>
      <c r="T601" s="12">
        <v>1</v>
      </c>
      <c r="U601" s="12">
        <v>0</v>
      </c>
      <c r="V601" s="12">
        <v>1</v>
      </c>
      <c r="W601" s="13" t="e">
        <f t="shared" ca="1" si="36"/>
        <v>#NAME?</v>
      </c>
      <c r="X601" s="38" t="e">
        <f t="shared" ca="1" si="37"/>
        <v>#NAME?</v>
      </c>
      <c r="Y601" s="38">
        <v>5616</v>
      </c>
      <c r="Z601" s="39">
        <v>600</v>
      </c>
      <c r="AB601" s="19" t="e">
        <f t="shared" ca="1" si="38"/>
        <v>#NAME?</v>
      </c>
      <c r="AC601" s="15">
        <v>2</v>
      </c>
      <c r="AE601" s="19" t="e">
        <f t="shared" ca="1" si="39"/>
        <v>#NAME?</v>
      </c>
    </row>
    <row r="602" spans="1:69" x14ac:dyDescent="0.25">
      <c r="A602" s="9" t="s">
        <v>90</v>
      </c>
      <c r="B602" s="10">
        <v>202</v>
      </c>
      <c r="C602" s="12">
        <v>202592</v>
      </c>
      <c r="D602" s="14" t="s">
        <v>99</v>
      </c>
      <c r="E602" s="14" t="s">
        <v>91</v>
      </c>
      <c r="F602" s="14" t="s">
        <v>92</v>
      </c>
      <c r="G602" s="12">
        <v>4</v>
      </c>
      <c r="H602" s="14" t="s">
        <v>93</v>
      </c>
      <c r="I602" s="14" t="s">
        <v>94</v>
      </c>
      <c r="J602" s="14" t="s">
        <v>95</v>
      </c>
      <c r="K602" s="12">
        <v>18</v>
      </c>
      <c r="L602" s="16">
        <v>45</v>
      </c>
      <c r="M602" s="12">
        <v>3</v>
      </c>
      <c r="N602" s="10">
        <v>1</v>
      </c>
      <c r="O602" s="12">
        <v>7</v>
      </c>
      <c r="P602" s="15">
        <v>4</v>
      </c>
      <c r="Q602" s="15">
        <v>4</v>
      </c>
      <c r="R602" s="12">
        <v>7</v>
      </c>
      <c r="S602" s="12">
        <v>2</v>
      </c>
      <c r="T602" s="12">
        <v>7</v>
      </c>
      <c r="U602" s="12">
        <v>2</v>
      </c>
      <c r="V602" s="12">
        <v>1</v>
      </c>
      <c r="W602" s="13" t="e">
        <f t="shared" ca="1" si="36"/>
        <v>#NAME?</v>
      </c>
      <c r="X602" s="38" t="e">
        <f t="shared" ca="1" si="37"/>
        <v>#NAME?</v>
      </c>
      <c r="Y602" s="38">
        <v>5632</v>
      </c>
      <c r="Z602" s="39">
        <v>601</v>
      </c>
      <c r="AB602" s="19" t="e">
        <f t="shared" ca="1" si="38"/>
        <v>#NAME?</v>
      </c>
      <c r="AC602" s="15">
        <v>2</v>
      </c>
      <c r="AE602" s="19" t="e">
        <f t="shared" ca="1" si="39"/>
        <v>#NAME?</v>
      </c>
    </row>
    <row r="603" spans="1:69" x14ac:dyDescent="0.25">
      <c r="A603" s="9" t="s">
        <v>90</v>
      </c>
      <c r="B603" s="10">
        <v>202</v>
      </c>
      <c r="C603" s="12">
        <v>202712</v>
      </c>
      <c r="D603" s="14" t="s">
        <v>99</v>
      </c>
      <c r="E603" s="14" t="s">
        <v>91</v>
      </c>
      <c r="F603" s="14" t="s">
        <v>92</v>
      </c>
      <c r="G603" s="12">
        <v>4</v>
      </c>
      <c r="H603" s="14" t="s">
        <v>93</v>
      </c>
      <c r="I603" s="14" t="s">
        <v>94</v>
      </c>
      <c r="J603" s="14" t="s">
        <v>95</v>
      </c>
      <c r="K603" s="12">
        <v>2</v>
      </c>
      <c r="L603" s="16">
        <v>48</v>
      </c>
      <c r="M603" s="12">
        <v>2</v>
      </c>
      <c r="N603" s="10">
        <v>1</v>
      </c>
      <c r="O603" s="12">
        <v>4</v>
      </c>
      <c r="P603" s="15">
        <v>3</v>
      </c>
      <c r="Q603" s="15">
        <v>3</v>
      </c>
      <c r="R603" s="12">
        <v>3</v>
      </c>
      <c r="S603" s="12">
        <v>0</v>
      </c>
      <c r="T603" s="12">
        <v>3</v>
      </c>
      <c r="U603" s="12">
        <v>0</v>
      </c>
      <c r="V603" s="12">
        <v>1</v>
      </c>
      <c r="W603" s="13" t="e">
        <f t="shared" ca="1" si="36"/>
        <v>#NAME?</v>
      </c>
      <c r="X603" s="38" t="e">
        <f t="shared" ca="1" si="37"/>
        <v>#NAME?</v>
      </c>
      <c r="Y603" s="38">
        <v>5633</v>
      </c>
      <c r="Z603" s="39">
        <v>602</v>
      </c>
      <c r="AB603" s="19" t="e">
        <f t="shared" ca="1" si="38"/>
        <v>#NAME?</v>
      </c>
      <c r="AC603" s="15">
        <v>9</v>
      </c>
      <c r="AE603" s="19" t="e">
        <f t="shared" ca="1" si="39"/>
        <v>#NAME?</v>
      </c>
    </row>
    <row r="604" spans="1:69" x14ac:dyDescent="0.25">
      <c r="A604" s="9" t="s">
        <v>90</v>
      </c>
      <c r="B604" s="10">
        <v>202</v>
      </c>
      <c r="C604" s="12">
        <v>202410</v>
      </c>
      <c r="D604" s="14" t="s">
        <v>99</v>
      </c>
      <c r="E604" s="14" t="s">
        <v>91</v>
      </c>
      <c r="F604" s="14" t="s">
        <v>92</v>
      </c>
      <c r="G604" s="12">
        <v>3</v>
      </c>
      <c r="H604" s="14" t="s">
        <v>93</v>
      </c>
      <c r="I604" s="14" t="s">
        <v>94</v>
      </c>
      <c r="J604" s="14" t="s">
        <v>95</v>
      </c>
      <c r="K604" s="12">
        <v>1</v>
      </c>
      <c r="L604" s="16">
        <v>26</v>
      </c>
      <c r="M604" s="12">
        <v>1</v>
      </c>
      <c r="N604" s="12">
        <v>4</v>
      </c>
      <c r="O604" s="12">
        <v>4</v>
      </c>
      <c r="P604" s="15">
        <v>0</v>
      </c>
      <c r="Q604" s="15">
        <v>0</v>
      </c>
      <c r="R604" s="12">
        <v>1</v>
      </c>
      <c r="S604" s="12">
        <v>1</v>
      </c>
      <c r="T604" s="12">
        <v>1</v>
      </c>
      <c r="U604" s="12">
        <v>1</v>
      </c>
      <c r="V604" s="12">
        <v>1</v>
      </c>
      <c r="W604" s="13" t="e">
        <f t="shared" ca="1" si="36"/>
        <v>#NAME?</v>
      </c>
      <c r="X604" s="38" t="e">
        <f t="shared" ca="1" si="37"/>
        <v>#NAME?</v>
      </c>
      <c r="Y604" s="38">
        <v>5643</v>
      </c>
      <c r="Z604" s="39">
        <v>603</v>
      </c>
      <c r="AB604" s="19" t="e">
        <f t="shared" ca="1" si="38"/>
        <v>#NAME?</v>
      </c>
      <c r="AC604" s="15">
        <v>9</v>
      </c>
      <c r="AE604" s="19" t="e">
        <f t="shared" ca="1" si="39"/>
        <v>#NAME?</v>
      </c>
    </row>
    <row r="605" spans="1:69" s="37" customFormat="1" x14ac:dyDescent="0.25">
      <c r="A605" s="9" t="s">
        <v>90</v>
      </c>
      <c r="B605" s="10">
        <v>202</v>
      </c>
      <c r="C605" s="12">
        <v>202118</v>
      </c>
      <c r="D605" s="14" t="s">
        <v>99</v>
      </c>
      <c r="E605" s="14" t="s">
        <v>91</v>
      </c>
      <c r="F605" s="14" t="s">
        <v>92</v>
      </c>
      <c r="G605" s="12">
        <v>2</v>
      </c>
      <c r="H605" s="14" t="s">
        <v>93</v>
      </c>
      <c r="I605" s="14" t="s">
        <v>94</v>
      </c>
      <c r="J605" s="14" t="s">
        <v>95</v>
      </c>
      <c r="K605" s="12">
        <v>1</v>
      </c>
      <c r="L605" s="16">
        <v>73</v>
      </c>
      <c r="M605" s="12">
        <v>3</v>
      </c>
      <c r="N605" s="12">
        <v>2</v>
      </c>
      <c r="O605" s="12">
        <v>2</v>
      </c>
      <c r="P605" s="15">
        <v>1</v>
      </c>
      <c r="Q605" s="15">
        <v>1</v>
      </c>
      <c r="R605" s="12">
        <v>1</v>
      </c>
      <c r="S605" s="12">
        <v>0</v>
      </c>
      <c r="T605" s="12">
        <v>1</v>
      </c>
      <c r="U605" s="12">
        <v>0</v>
      </c>
      <c r="V605" s="12">
        <v>1</v>
      </c>
      <c r="W605" s="13" t="e">
        <f t="shared" ca="1" si="36"/>
        <v>#NAME?</v>
      </c>
      <c r="X605" s="38" t="e">
        <f t="shared" ca="1" si="37"/>
        <v>#NAME?</v>
      </c>
      <c r="Y605" s="38">
        <v>5645</v>
      </c>
      <c r="Z605" s="39">
        <v>604</v>
      </c>
      <c r="AA605" s="41"/>
      <c r="AB605" s="19" t="e">
        <f t="shared" ca="1" si="38"/>
        <v>#NAME?</v>
      </c>
      <c r="AC605" s="15">
        <v>9</v>
      </c>
      <c r="AD605" s="17"/>
      <c r="AE605" s="19" t="e">
        <f t="shared" ca="1" si="39"/>
        <v>#NAME?</v>
      </c>
      <c r="AF605" s="15"/>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c r="BH605" s="17"/>
      <c r="BI605" s="17"/>
      <c r="BJ605" s="17"/>
      <c r="BK605" s="17"/>
      <c r="BL605" s="17"/>
      <c r="BM605" s="17"/>
      <c r="BN605" s="17"/>
      <c r="BO605" s="17"/>
      <c r="BP605" s="17"/>
      <c r="BQ605" s="17"/>
    </row>
    <row r="606" spans="1:69" s="37" customFormat="1" x14ac:dyDescent="0.25">
      <c r="A606" s="9" t="s">
        <v>90</v>
      </c>
      <c r="B606" s="10">
        <v>202</v>
      </c>
      <c r="C606" s="12">
        <v>202657</v>
      </c>
      <c r="D606" s="14" t="s">
        <v>99</v>
      </c>
      <c r="E606" s="14" t="s">
        <v>91</v>
      </c>
      <c r="F606" s="14" t="s">
        <v>92</v>
      </c>
      <c r="G606" s="12">
        <v>4</v>
      </c>
      <c r="H606" s="14" t="s">
        <v>93</v>
      </c>
      <c r="I606" s="14" t="s">
        <v>94</v>
      </c>
      <c r="J606" s="14" t="s">
        <v>95</v>
      </c>
      <c r="K606" s="12">
        <v>17</v>
      </c>
      <c r="L606" s="16">
        <v>19</v>
      </c>
      <c r="M606" s="12">
        <v>2</v>
      </c>
      <c r="N606" s="10">
        <v>4</v>
      </c>
      <c r="O606" s="12">
        <v>6</v>
      </c>
      <c r="P606" s="15">
        <v>6</v>
      </c>
      <c r="Q606" s="15">
        <v>4</v>
      </c>
      <c r="R606" s="12">
        <v>0</v>
      </c>
      <c r="S606" s="12">
        <v>0</v>
      </c>
      <c r="T606" s="12">
        <v>0</v>
      </c>
      <c r="U606" s="12">
        <v>0</v>
      </c>
      <c r="V606" s="12">
        <v>1</v>
      </c>
      <c r="W606" s="13" t="e">
        <f t="shared" ca="1" si="36"/>
        <v>#NAME?</v>
      </c>
      <c r="X606" s="38" t="e">
        <f t="shared" ca="1" si="37"/>
        <v>#NAME?</v>
      </c>
      <c r="Y606" s="38">
        <v>5650</v>
      </c>
      <c r="Z606" s="39">
        <v>605</v>
      </c>
      <c r="AA606" s="41"/>
      <c r="AB606" s="19" t="e">
        <f t="shared" ca="1" si="38"/>
        <v>#NAME?</v>
      </c>
      <c r="AC606" s="15">
        <v>9</v>
      </c>
      <c r="AD606" s="17"/>
      <c r="AE606" s="19" t="e">
        <f t="shared" ca="1" si="39"/>
        <v>#NAME?</v>
      </c>
      <c r="AF606" s="15"/>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c r="BH606" s="17"/>
      <c r="BI606" s="17"/>
      <c r="BJ606" s="17"/>
      <c r="BK606" s="17"/>
      <c r="BL606" s="17"/>
      <c r="BM606" s="17"/>
      <c r="BN606" s="17"/>
      <c r="BO606" s="17"/>
      <c r="BP606" s="17"/>
      <c r="BQ606" s="17"/>
    </row>
    <row r="607" spans="1:69" s="37" customFormat="1" x14ac:dyDescent="0.25">
      <c r="A607" s="9" t="s">
        <v>90</v>
      </c>
      <c r="B607" s="10">
        <v>202</v>
      </c>
      <c r="C607" s="12">
        <v>202796</v>
      </c>
      <c r="D607" s="14" t="s">
        <v>99</v>
      </c>
      <c r="E607" s="14" t="s">
        <v>91</v>
      </c>
      <c r="F607" s="14" t="s">
        <v>92</v>
      </c>
      <c r="G607" s="12">
        <v>6</v>
      </c>
      <c r="H607" s="14" t="s">
        <v>93</v>
      </c>
      <c r="I607" s="14" t="s">
        <v>94</v>
      </c>
      <c r="J607" s="14" t="s">
        <v>95</v>
      </c>
      <c r="K607" s="12">
        <v>10</v>
      </c>
      <c r="L607" s="16">
        <v>10</v>
      </c>
      <c r="M607" s="12">
        <v>6</v>
      </c>
      <c r="N607" s="12">
        <v>3</v>
      </c>
      <c r="O607" s="10">
        <v>1</v>
      </c>
      <c r="P607" s="15">
        <v>1</v>
      </c>
      <c r="Q607" s="15">
        <v>0</v>
      </c>
      <c r="R607" s="12">
        <v>1</v>
      </c>
      <c r="S607" s="12">
        <v>0</v>
      </c>
      <c r="T607" s="12">
        <v>1</v>
      </c>
      <c r="U607" s="12">
        <v>0</v>
      </c>
      <c r="V607" s="12">
        <v>1</v>
      </c>
      <c r="W607" s="13" t="e">
        <f t="shared" ca="1" si="36"/>
        <v>#NAME?</v>
      </c>
      <c r="X607" s="38" t="e">
        <f t="shared" ca="1" si="37"/>
        <v>#NAME?</v>
      </c>
      <c r="Y607" s="38">
        <v>5676</v>
      </c>
      <c r="Z607" s="39">
        <v>606</v>
      </c>
      <c r="AA607" s="41"/>
      <c r="AB607" s="19" t="e">
        <f t="shared" ca="1" si="38"/>
        <v>#NAME?</v>
      </c>
      <c r="AC607" s="15">
        <v>2</v>
      </c>
      <c r="AD607" s="17"/>
      <c r="AE607" s="19" t="e">
        <f t="shared" ca="1" si="39"/>
        <v>#NAME?</v>
      </c>
      <c r="AF607" s="15"/>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c r="BH607" s="17"/>
      <c r="BI607" s="17"/>
      <c r="BJ607" s="17"/>
      <c r="BK607" s="17"/>
      <c r="BL607" s="17"/>
      <c r="BM607" s="17"/>
      <c r="BN607" s="17"/>
      <c r="BO607" s="17"/>
      <c r="BP607" s="17"/>
      <c r="BQ607" s="17"/>
    </row>
    <row r="608" spans="1:69" s="37" customFormat="1" x14ac:dyDescent="0.25">
      <c r="A608" s="9" t="s">
        <v>90</v>
      </c>
      <c r="B608" s="10">
        <v>202</v>
      </c>
      <c r="C608" s="12">
        <v>202539</v>
      </c>
      <c r="D608" s="14" t="s">
        <v>99</v>
      </c>
      <c r="E608" s="14" t="s">
        <v>91</v>
      </c>
      <c r="F608" s="14" t="s">
        <v>92</v>
      </c>
      <c r="G608" s="12">
        <v>4</v>
      </c>
      <c r="H608" s="14" t="s">
        <v>93</v>
      </c>
      <c r="I608" s="14" t="s">
        <v>94</v>
      </c>
      <c r="J608" s="14" t="s">
        <v>95</v>
      </c>
      <c r="K608" s="12">
        <v>1</v>
      </c>
      <c r="L608" s="16">
        <v>52</v>
      </c>
      <c r="M608" s="12">
        <v>1</v>
      </c>
      <c r="N608" s="12">
        <v>3</v>
      </c>
      <c r="O608" s="12">
        <v>1</v>
      </c>
      <c r="P608" s="15">
        <v>1</v>
      </c>
      <c r="Q608" s="15">
        <v>0</v>
      </c>
      <c r="R608" s="12">
        <v>1</v>
      </c>
      <c r="S608" s="12">
        <v>0</v>
      </c>
      <c r="T608" s="12">
        <v>1</v>
      </c>
      <c r="U608" s="12">
        <v>0</v>
      </c>
      <c r="V608" s="12">
        <v>1</v>
      </c>
      <c r="W608" s="13" t="e">
        <f t="shared" ca="1" si="36"/>
        <v>#NAME?</v>
      </c>
      <c r="X608" s="38" t="e">
        <f t="shared" ca="1" si="37"/>
        <v>#NAME?</v>
      </c>
      <c r="Y608" s="38">
        <v>5678</v>
      </c>
      <c r="Z608" s="39">
        <v>607</v>
      </c>
      <c r="AA608" s="41"/>
      <c r="AB608" s="19" t="e">
        <f t="shared" ca="1" si="38"/>
        <v>#NAME?</v>
      </c>
      <c r="AC608" s="15">
        <v>9</v>
      </c>
      <c r="AD608" s="17"/>
      <c r="AE608" s="19" t="e">
        <f t="shared" ca="1" si="39"/>
        <v>#NAME?</v>
      </c>
      <c r="AF608" s="15"/>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c r="BH608" s="17"/>
      <c r="BI608" s="17"/>
      <c r="BJ608" s="17"/>
      <c r="BK608" s="17"/>
      <c r="BL608" s="17"/>
      <c r="BM608" s="17"/>
      <c r="BN608" s="17"/>
      <c r="BO608" s="17"/>
      <c r="BP608" s="17"/>
      <c r="BQ608" s="17"/>
    </row>
    <row r="609" spans="1:69" s="37" customFormat="1" x14ac:dyDescent="0.25">
      <c r="A609" s="9" t="s">
        <v>90</v>
      </c>
      <c r="B609" s="10">
        <v>202</v>
      </c>
      <c r="C609" s="12">
        <v>202746</v>
      </c>
      <c r="D609" s="14" t="s">
        <v>99</v>
      </c>
      <c r="E609" s="14" t="s">
        <v>91</v>
      </c>
      <c r="F609" s="14" t="s">
        <v>92</v>
      </c>
      <c r="G609" s="12">
        <v>5</v>
      </c>
      <c r="H609" s="14" t="s">
        <v>93</v>
      </c>
      <c r="I609" s="14" t="s">
        <v>94</v>
      </c>
      <c r="J609" s="14" t="s">
        <v>95</v>
      </c>
      <c r="K609" s="12">
        <v>4</v>
      </c>
      <c r="L609" s="16">
        <v>73</v>
      </c>
      <c r="M609" s="12">
        <v>1</v>
      </c>
      <c r="N609" s="12">
        <v>2</v>
      </c>
      <c r="O609" s="12">
        <v>3</v>
      </c>
      <c r="P609" s="15">
        <v>3</v>
      </c>
      <c r="Q609" s="15">
        <v>3</v>
      </c>
      <c r="R609" s="12">
        <v>3</v>
      </c>
      <c r="S609" s="12">
        <v>0</v>
      </c>
      <c r="T609" s="12">
        <v>3</v>
      </c>
      <c r="U609" s="12">
        <v>0</v>
      </c>
      <c r="V609" s="12">
        <v>1</v>
      </c>
      <c r="W609" s="13" t="e">
        <f t="shared" ca="1" si="36"/>
        <v>#NAME?</v>
      </c>
      <c r="X609" s="38" t="e">
        <f t="shared" ca="1" si="37"/>
        <v>#NAME?</v>
      </c>
      <c r="Y609" s="38">
        <v>5687</v>
      </c>
      <c r="Z609" s="39">
        <v>608</v>
      </c>
      <c r="AA609" s="41"/>
      <c r="AB609" s="19" t="e">
        <f t="shared" ca="1" si="38"/>
        <v>#NAME?</v>
      </c>
      <c r="AC609" s="15">
        <v>2</v>
      </c>
      <c r="AD609" s="17"/>
      <c r="AE609" s="19" t="e">
        <f t="shared" ca="1" si="39"/>
        <v>#NAME?</v>
      </c>
      <c r="AF609" s="15"/>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c r="BH609" s="17"/>
      <c r="BI609" s="17"/>
      <c r="BJ609" s="17"/>
      <c r="BK609" s="17"/>
      <c r="BL609" s="17"/>
      <c r="BM609" s="17"/>
      <c r="BN609" s="17"/>
      <c r="BO609" s="17"/>
      <c r="BP609" s="17"/>
      <c r="BQ609" s="17"/>
    </row>
    <row r="610" spans="1:69" s="37" customFormat="1" x14ac:dyDescent="0.25">
      <c r="A610" s="9" t="s">
        <v>90</v>
      </c>
      <c r="B610" s="10">
        <v>202</v>
      </c>
      <c r="C610" s="12">
        <v>202467</v>
      </c>
      <c r="D610" s="14" t="s">
        <v>99</v>
      </c>
      <c r="E610" s="14" t="s">
        <v>91</v>
      </c>
      <c r="F610" s="14" t="s">
        <v>92</v>
      </c>
      <c r="G610" s="12">
        <v>4</v>
      </c>
      <c r="H610" s="14" t="s">
        <v>93</v>
      </c>
      <c r="I610" s="14" t="s">
        <v>94</v>
      </c>
      <c r="J610" s="14" t="s">
        <v>95</v>
      </c>
      <c r="K610" s="12">
        <v>16</v>
      </c>
      <c r="L610" s="16">
        <v>5</v>
      </c>
      <c r="M610" s="12">
        <v>4</v>
      </c>
      <c r="N610" s="12">
        <v>2</v>
      </c>
      <c r="O610" s="12">
        <v>7</v>
      </c>
      <c r="P610" s="15">
        <v>5</v>
      </c>
      <c r="Q610" s="15">
        <v>3</v>
      </c>
      <c r="R610" s="12">
        <v>3</v>
      </c>
      <c r="S610" s="12">
        <v>1</v>
      </c>
      <c r="T610" s="12">
        <v>3</v>
      </c>
      <c r="U610" s="12">
        <v>1</v>
      </c>
      <c r="V610" s="12">
        <v>1</v>
      </c>
      <c r="W610" s="13" t="e">
        <f t="shared" ca="1" si="36"/>
        <v>#NAME?</v>
      </c>
      <c r="X610" s="38" t="e">
        <f t="shared" ca="1" si="37"/>
        <v>#NAME?</v>
      </c>
      <c r="Y610" s="38">
        <v>5697</v>
      </c>
      <c r="Z610" s="39">
        <v>609</v>
      </c>
      <c r="AA610" s="41"/>
      <c r="AB610" s="19" t="e">
        <f t="shared" ca="1" si="38"/>
        <v>#NAME?</v>
      </c>
      <c r="AC610" s="15">
        <v>9</v>
      </c>
      <c r="AD610" s="17"/>
      <c r="AE610" s="19" t="e">
        <f t="shared" ca="1" si="39"/>
        <v>#NAME?</v>
      </c>
      <c r="AF610" s="15"/>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c r="BH610" s="17"/>
      <c r="BI610" s="17"/>
      <c r="BJ610" s="17"/>
      <c r="BK610" s="17"/>
      <c r="BL610" s="17"/>
      <c r="BM610" s="17"/>
      <c r="BN610" s="17"/>
      <c r="BO610" s="17"/>
      <c r="BP610" s="17"/>
      <c r="BQ610" s="17"/>
    </row>
    <row r="611" spans="1:69" s="37" customFormat="1" x14ac:dyDescent="0.25">
      <c r="A611" s="9" t="s">
        <v>90</v>
      </c>
      <c r="B611" s="10">
        <v>202</v>
      </c>
      <c r="C611" s="12">
        <v>202802</v>
      </c>
      <c r="D611" s="14" t="s">
        <v>99</v>
      </c>
      <c r="E611" s="14" t="s">
        <v>91</v>
      </c>
      <c r="F611" s="14" t="s">
        <v>92</v>
      </c>
      <c r="G611" s="12">
        <v>6</v>
      </c>
      <c r="H611" s="14" t="s">
        <v>93</v>
      </c>
      <c r="I611" s="14" t="s">
        <v>94</v>
      </c>
      <c r="J611" s="14" t="s">
        <v>95</v>
      </c>
      <c r="K611" s="12">
        <v>1</v>
      </c>
      <c r="L611" s="16">
        <v>167</v>
      </c>
      <c r="M611" s="12">
        <v>2</v>
      </c>
      <c r="N611" s="12">
        <v>2</v>
      </c>
      <c r="O611" s="12">
        <v>1</v>
      </c>
      <c r="P611" s="15">
        <v>0</v>
      </c>
      <c r="Q611" s="15">
        <v>0</v>
      </c>
      <c r="R611" s="12">
        <v>1</v>
      </c>
      <c r="S611" s="12">
        <v>0</v>
      </c>
      <c r="T611" s="12">
        <v>1</v>
      </c>
      <c r="U611" s="12">
        <v>0</v>
      </c>
      <c r="V611" s="12">
        <v>1</v>
      </c>
      <c r="W611" s="13" t="e">
        <f t="shared" ca="1" si="36"/>
        <v>#NAME?</v>
      </c>
      <c r="X611" s="38" t="e">
        <f t="shared" ca="1" si="37"/>
        <v>#NAME?</v>
      </c>
      <c r="Y611" s="38">
        <v>5699</v>
      </c>
      <c r="Z611" s="39">
        <v>610</v>
      </c>
      <c r="AA611" s="41"/>
      <c r="AB611" s="19" t="e">
        <f t="shared" ca="1" si="38"/>
        <v>#NAME?</v>
      </c>
      <c r="AC611" s="15">
        <v>9</v>
      </c>
      <c r="AD611" s="17"/>
      <c r="AE611" s="19" t="e">
        <f t="shared" ca="1" si="39"/>
        <v>#NAME?</v>
      </c>
      <c r="AF611" s="15"/>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c r="BH611" s="17"/>
      <c r="BI611" s="17"/>
      <c r="BJ611" s="17"/>
      <c r="BK611" s="17"/>
      <c r="BL611" s="17"/>
      <c r="BM611" s="17"/>
      <c r="BN611" s="17"/>
      <c r="BO611" s="17"/>
      <c r="BP611" s="17"/>
      <c r="BQ611" s="17"/>
    </row>
    <row r="612" spans="1:69" s="37" customFormat="1" x14ac:dyDescent="0.25">
      <c r="A612" s="9" t="s">
        <v>90</v>
      </c>
      <c r="B612" s="10">
        <v>202</v>
      </c>
      <c r="C612" s="12">
        <v>202706</v>
      </c>
      <c r="D612" s="14" t="s">
        <v>99</v>
      </c>
      <c r="E612" s="14" t="s">
        <v>91</v>
      </c>
      <c r="F612" s="14" t="s">
        <v>92</v>
      </c>
      <c r="G612" s="12">
        <v>4</v>
      </c>
      <c r="H612" s="14" t="s">
        <v>93</v>
      </c>
      <c r="I612" s="14" t="s">
        <v>94</v>
      </c>
      <c r="J612" s="14" t="s">
        <v>95</v>
      </c>
      <c r="K612" s="12">
        <v>1</v>
      </c>
      <c r="L612" s="16">
        <v>1</v>
      </c>
      <c r="M612" s="12">
        <v>6</v>
      </c>
      <c r="N612" s="10">
        <v>4</v>
      </c>
      <c r="O612" s="12">
        <v>10</v>
      </c>
      <c r="P612" s="15">
        <v>5</v>
      </c>
      <c r="Q612" s="15">
        <v>3</v>
      </c>
      <c r="R612" s="12">
        <v>7</v>
      </c>
      <c r="S612" s="12">
        <v>5</v>
      </c>
      <c r="T612" s="12">
        <v>7</v>
      </c>
      <c r="U612" s="12">
        <v>5</v>
      </c>
      <c r="V612" s="12">
        <v>1</v>
      </c>
      <c r="W612" s="13" t="e">
        <f t="shared" ca="1" si="36"/>
        <v>#NAME?</v>
      </c>
      <c r="X612" s="38" t="e">
        <f t="shared" ca="1" si="37"/>
        <v>#NAME?</v>
      </c>
      <c r="Y612" s="38">
        <v>5709</v>
      </c>
      <c r="Z612" s="39">
        <v>611</v>
      </c>
      <c r="AA612" s="41"/>
      <c r="AB612" s="19" t="e">
        <f t="shared" ca="1" si="38"/>
        <v>#NAME?</v>
      </c>
      <c r="AC612" s="15">
        <v>9</v>
      </c>
      <c r="AD612" s="17"/>
      <c r="AE612" s="19" t="e">
        <f t="shared" ca="1" si="39"/>
        <v>#NAME?</v>
      </c>
      <c r="AF612" s="15"/>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c r="BH612" s="17"/>
      <c r="BI612" s="17"/>
      <c r="BJ612" s="17"/>
      <c r="BK612" s="17"/>
      <c r="BL612" s="17"/>
      <c r="BM612" s="17"/>
      <c r="BN612" s="17"/>
      <c r="BO612" s="17"/>
      <c r="BP612" s="17"/>
      <c r="BQ612" s="17"/>
    </row>
    <row r="613" spans="1:69" s="37" customFormat="1" x14ac:dyDescent="0.25">
      <c r="A613" s="9" t="s">
        <v>90</v>
      </c>
      <c r="B613" s="10">
        <v>202</v>
      </c>
      <c r="C613" s="12">
        <v>202568</v>
      </c>
      <c r="D613" s="14" t="s">
        <v>99</v>
      </c>
      <c r="E613" s="14" t="s">
        <v>91</v>
      </c>
      <c r="F613" s="14" t="s">
        <v>92</v>
      </c>
      <c r="G613" s="12">
        <v>4</v>
      </c>
      <c r="H613" s="14" t="s">
        <v>93</v>
      </c>
      <c r="I613" s="14" t="s">
        <v>94</v>
      </c>
      <c r="J613" s="14" t="s">
        <v>95</v>
      </c>
      <c r="K613" s="12">
        <v>1</v>
      </c>
      <c r="L613" s="16">
        <v>31</v>
      </c>
      <c r="M613" s="12">
        <v>4</v>
      </c>
      <c r="N613" s="12">
        <v>3</v>
      </c>
      <c r="O613" s="12">
        <v>3</v>
      </c>
      <c r="P613" s="15">
        <v>1</v>
      </c>
      <c r="Q613" s="15">
        <v>1</v>
      </c>
      <c r="R613" s="12">
        <v>3</v>
      </c>
      <c r="S613" s="12">
        <v>2</v>
      </c>
      <c r="T613" s="12">
        <v>3</v>
      </c>
      <c r="U613" s="12">
        <v>2</v>
      </c>
      <c r="V613" s="12">
        <v>1</v>
      </c>
      <c r="W613" s="13" t="e">
        <f t="shared" ca="1" si="36"/>
        <v>#NAME?</v>
      </c>
      <c r="X613" s="38" t="e">
        <f t="shared" ca="1" si="37"/>
        <v>#NAME?</v>
      </c>
      <c r="Y613" s="38">
        <v>5710</v>
      </c>
      <c r="Z613" s="39">
        <v>612</v>
      </c>
      <c r="AA613" s="41"/>
      <c r="AB613" s="19" t="e">
        <f t="shared" ca="1" si="38"/>
        <v>#NAME?</v>
      </c>
      <c r="AC613" s="15">
        <v>2</v>
      </c>
      <c r="AD613" s="17"/>
      <c r="AE613" s="19" t="e">
        <f t="shared" ca="1" si="39"/>
        <v>#NAME?</v>
      </c>
      <c r="AF613" s="15">
        <v>1</v>
      </c>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c r="BH613" s="17"/>
      <c r="BI613" s="17"/>
      <c r="BJ613" s="17"/>
      <c r="BK613" s="17"/>
      <c r="BL613" s="17"/>
      <c r="BM613" s="17"/>
      <c r="BN613" s="17"/>
      <c r="BO613" s="17"/>
      <c r="BP613" s="17"/>
      <c r="BQ613" s="17"/>
    </row>
    <row r="614" spans="1:69" s="37" customFormat="1" x14ac:dyDescent="0.25">
      <c r="A614" s="9" t="s">
        <v>90</v>
      </c>
      <c r="B614" s="10">
        <v>202</v>
      </c>
      <c r="C614" s="12">
        <v>202773</v>
      </c>
      <c r="D614" s="14" t="s">
        <v>99</v>
      </c>
      <c r="E614" s="14" t="s">
        <v>91</v>
      </c>
      <c r="F614" s="14" t="s">
        <v>92</v>
      </c>
      <c r="G614" s="12">
        <v>6</v>
      </c>
      <c r="H614" s="14" t="s">
        <v>93</v>
      </c>
      <c r="I614" s="14" t="s">
        <v>94</v>
      </c>
      <c r="J614" s="14" t="s">
        <v>95</v>
      </c>
      <c r="K614" s="12">
        <v>15</v>
      </c>
      <c r="L614" s="16">
        <v>63</v>
      </c>
      <c r="M614" s="12">
        <v>4</v>
      </c>
      <c r="N614" s="12">
        <v>1</v>
      </c>
      <c r="O614" s="12">
        <v>1</v>
      </c>
      <c r="P614" s="15">
        <v>0</v>
      </c>
      <c r="Q614" s="15">
        <v>0</v>
      </c>
      <c r="R614" s="12">
        <v>1</v>
      </c>
      <c r="S614" s="12">
        <v>0</v>
      </c>
      <c r="T614" s="12">
        <v>1</v>
      </c>
      <c r="U614" s="12">
        <v>0</v>
      </c>
      <c r="V614" s="12">
        <v>1</v>
      </c>
      <c r="W614" s="13" t="e">
        <f t="shared" ca="1" si="36"/>
        <v>#NAME?</v>
      </c>
      <c r="X614" s="38" t="e">
        <f t="shared" ca="1" si="37"/>
        <v>#NAME?</v>
      </c>
      <c r="Y614" s="38">
        <v>5711</v>
      </c>
      <c r="Z614" s="39">
        <v>613</v>
      </c>
      <c r="AA614" s="41"/>
      <c r="AB614" s="19" t="e">
        <f t="shared" ca="1" si="38"/>
        <v>#NAME?</v>
      </c>
      <c r="AC614" s="15">
        <v>9</v>
      </c>
      <c r="AD614" s="17"/>
      <c r="AE614" s="19" t="e">
        <f t="shared" ca="1" si="39"/>
        <v>#NAME?</v>
      </c>
      <c r="AF614" s="15"/>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c r="BH614" s="17"/>
      <c r="BI614" s="17"/>
      <c r="BJ614" s="17"/>
      <c r="BK614" s="17"/>
      <c r="BL614" s="17"/>
      <c r="BM614" s="17"/>
      <c r="BN614" s="17"/>
      <c r="BO614" s="17"/>
      <c r="BP614" s="17"/>
      <c r="BQ614" s="17"/>
    </row>
    <row r="615" spans="1:69" s="37" customFormat="1" x14ac:dyDescent="0.25">
      <c r="A615" s="9" t="s">
        <v>90</v>
      </c>
      <c r="B615" s="10">
        <v>202</v>
      </c>
      <c r="C615" s="12">
        <v>202058</v>
      </c>
      <c r="D615" s="14" t="s">
        <v>99</v>
      </c>
      <c r="E615" s="14" t="s">
        <v>91</v>
      </c>
      <c r="F615" s="14" t="s">
        <v>92</v>
      </c>
      <c r="G615" s="12">
        <v>2</v>
      </c>
      <c r="H615" s="14" t="s">
        <v>93</v>
      </c>
      <c r="I615" s="14" t="s">
        <v>94</v>
      </c>
      <c r="J615" s="14" t="s">
        <v>95</v>
      </c>
      <c r="K615" s="12">
        <v>11</v>
      </c>
      <c r="L615" s="16">
        <v>56</v>
      </c>
      <c r="M615" s="12">
        <v>5</v>
      </c>
      <c r="N615" s="10">
        <v>3</v>
      </c>
      <c r="O615" s="12">
        <v>21</v>
      </c>
      <c r="P615" s="15">
        <v>6</v>
      </c>
      <c r="Q615" s="15">
        <v>0</v>
      </c>
      <c r="R615" s="10">
        <v>1</v>
      </c>
      <c r="S615" s="10">
        <v>0</v>
      </c>
      <c r="T615" s="10">
        <v>1</v>
      </c>
      <c r="U615" s="10">
        <v>0</v>
      </c>
      <c r="V615" s="12">
        <v>1</v>
      </c>
      <c r="W615" s="13" t="e">
        <f t="shared" ca="1" si="36"/>
        <v>#NAME?</v>
      </c>
      <c r="X615" s="38" t="e">
        <f t="shared" ca="1" si="37"/>
        <v>#NAME?</v>
      </c>
      <c r="Y615" s="38">
        <v>5715</v>
      </c>
      <c r="Z615" s="39">
        <v>614</v>
      </c>
      <c r="AA615" s="41"/>
      <c r="AB615" s="19" t="e">
        <f t="shared" ca="1" si="38"/>
        <v>#NAME?</v>
      </c>
      <c r="AC615" s="15">
        <v>2</v>
      </c>
      <c r="AD615" s="17"/>
      <c r="AE615" s="19" t="e">
        <f t="shared" ca="1" si="39"/>
        <v>#NAME?</v>
      </c>
      <c r="AF615" s="15">
        <v>1</v>
      </c>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c r="BH615" s="17"/>
      <c r="BI615" s="17"/>
      <c r="BJ615" s="17"/>
      <c r="BK615" s="17"/>
      <c r="BL615" s="17"/>
      <c r="BM615" s="17"/>
      <c r="BN615" s="17"/>
      <c r="BO615" s="17"/>
      <c r="BP615" s="17"/>
      <c r="BQ615" s="17"/>
    </row>
    <row r="616" spans="1:69" s="37" customFormat="1" x14ac:dyDescent="0.25">
      <c r="A616" s="9" t="s">
        <v>90</v>
      </c>
      <c r="B616" s="10">
        <v>202</v>
      </c>
      <c r="C616" s="12">
        <v>202427</v>
      </c>
      <c r="D616" s="14" t="s">
        <v>99</v>
      </c>
      <c r="E616" s="14" t="s">
        <v>91</v>
      </c>
      <c r="F616" s="14" t="s">
        <v>92</v>
      </c>
      <c r="G616" s="12">
        <v>3</v>
      </c>
      <c r="H616" s="14" t="s">
        <v>93</v>
      </c>
      <c r="I616" s="14" t="s">
        <v>94</v>
      </c>
      <c r="J616" s="14" t="s">
        <v>95</v>
      </c>
      <c r="K616" s="12">
        <v>1</v>
      </c>
      <c r="L616" s="16">
        <v>61</v>
      </c>
      <c r="M616" s="12">
        <v>5</v>
      </c>
      <c r="N616" s="12">
        <v>1</v>
      </c>
      <c r="O616" s="10">
        <v>1</v>
      </c>
      <c r="P616" s="15">
        <v>0</v>
      </c>
      <c r="Q616" s="15">
        <v>0</v>
      </c>
      <c r="R616" s="12">
        <v>1</v>
      </c>
      <c r="S616" s="12">
        <v>0</v>
      </c>
      <c r="T616" s="12">
        <v>1</v>
      </c>
      <c r="U616" s="12">
        <v>0</v>
      </c>
      <c r="V616" s="12">
        <v>1</v>
      </c>
      <c r="W616" s="13" t="e">
        <f t="shared" ca="1" si="36"/>
        <v>#NAME?</v>
      </c>
      <c r="X616" s="38" t="e">
        <f t="shared" ca="1" si="37"/>
        <v>#NAME?</v>
      </c>
      <c r="Y616" s="38">
        <v>5720</v>
      </c>
      <c r="Z616" s="39">
        <v>615</v>
      </c>
      <c r="AA616" s="41"/>
      <c r="AB616" s="19" t="e">
        <f t="shared" ca="1" si="38"/>
        <v>#NAME?</v>
      </c>
      <c r="AC616" s="15">
        <v>9</v>
      </c>
      <c r="AD616" s="17"/>
      <c r="AE616" s="19" t="e">
        <f t="shared" ca="1" si="39"/>
        <v>#NAME?</v>
      </c>
      <c r="AF616" s="15"/>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c r="BH616" s="17"/>
      <c r="BI616" s="17"/>
      <c r="BJ616" s="17"/>
      <c r="BK616" s="17"/>
      <c r="BL616" s="17"/>
      <c r="BM616" s="17"/>
      <c r="BN616" s="17"/>
      <c r="BO616" s="17"/>
      <c r="BP616" s="17"/>
      <c r="BQ616" s="17"/>
    </row>
    <row r="617" spans="1:69" s="37" customFormat="1" x14ac:dyDescent="0.25">
      <c r="A617" s="9" t="s">
        <v>90</v>
      </c>
      <c r="B617" s="10">
        <v>202</v>
      </c>
      <c r="C617" s="12">
        <v>202626</v>
      </c>
      <c r="D617" s="14" t="s">
        <v>99</v>
      </c>
      <c r="E617" s="14" t="s">
        <v>91</v>
      </c>
      <c r="F617" s="14" t="s">
        <v>92</v>
      </c>
      <c r="G617" s="12">
        <v>4</v>
      </c>
      <c r="H617" s="14" t="s">
        <v>93</v>
      </c>
      <c r="I617" s="14" t="s">
        <v>94</v>
      </c>
      <c r="J617" s="14" t="s">
        <v>95</v>
      </c>
      <c r="K617" s="12">
        <v>17</v>
      </c>
      <c r="L617" s="16">
        <v>20</v>
      </c>
      <c r="M617" s="12">
        <v>2</v>
      </c>
      <c r="N617" s="12">
        <v>1</v>
      </c>
      <c r="O617" s="12">
        <v>11</v>
      </c>
      <c r="P617" s="15">
        <v>7</v>
      </c>
      <c r="Q617" s="15">
        <v>1</v>
      </c>
      <c r="R617" s="12">
        <v>3</v>
      </c>
      <c r="S617" s="12">
        <v>3</v>
      </c>
      <c r="T617" s="12">
        <v>3</v>
      </c>
      <c r="U617" s="12">
        <v>3</v>
      </c>
      <c r="V617" s="12">
        <v>1</v>
      </c>
      <c r="W617" s="13" t="e">
        <f t="shared" ca="1" si="36"/>
        <v>#NAME?</v>
      </c>
      <c r="X617" s="38" t="e">
        <f t="shared" ca="1" si="37"/>
        <v>#NAME?</v>
      </c>
      <c r="Y617" s="38">
        <v>5745</v>
      </c>
      <c r="Z617" s="39">
        <v>616</v>
      </c>
      <c r="AA617" s="41"/>
      <c r="AB617" s="19" t="e">
        <f t="shared" ca="1" si="38"/>
        <v>#NAME?</v>
      </c>
      <c r="AC617" s="15">
        <v>2</v>
      </c>
      <c r="AD617" s="17"/>
      <c r="AE617" s="19" t="e">
        <f t="shared" ca="1" si="39"/>
        <v>#NAME?</v>
      </c>
      <c r="AF617" s="15">
        <v>1</v>
      </c>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c r="BH617" s="17"/>
      <c r="BI617" s="17"/>
      <c r="BJ617" s="17"/>
      <c r="BK617" s="17"/>
      <c r="BL617" s="17"/>
      <c r="BM617" s="17"/>
      <c r="BN617" s="17"/>
      <c r="BO617" s="17"/>
      <c r="BP617" s="17"/>
      <c r="BQ617" s="17"/>
    </row>
    <row r="618" spans="1:69" s="37" customFormat="1" x14ac:dyDescent="0.25">
      <c r="A618" s="9" t="s">
        <v>90</v>
      </c>
      <c r="B618" s="10">
        <v>202</v>
      </c>
      <c r="C618" s="12">
        <v>202429</v>
      </c>
      <c r="D618" s="14" t="s">
        <v>99</v>
      </c>
      <c r="E618" s="14" t="s">
        <v>91</v>
      </c>
      <c r="F618" s="14" t="s">
        <v>92</v>
      </c>
      <c r="G618" s="12">
        <v>3</v>
      </c>
      <c r="H618" s="14" t="s">
        <v>93</v>
      </c>
      <c r="I618" s="14" t="s">
        <v>94</v>
      </c>
      <c r="J618" s="14" t="s">
        <v>95</v>
      </c>
      <c r="K618" s="12">
        <v>15</v>
      </c>
      <c r="L618" s="16">
        <v>69</v>
      </c>
      <c r="M618" s="12">
        <v>6</v>
      </c>
      <c r="N618" s="12">
        <v>2</v>
      </c>
      <c r="O618" s="12">
        <v>15</v>
      </c>
      <c r="P618" s="15">
        <v>14</v>
      </c>
      <c r="Q618" s="15">
        <v>5</v>
      </c>
      <c r="R618" s="12">
        <v>14</v>
      </c>
      <c r="S618" s="12">
        <v>14</v>
      </c>
      <c r="T618" s="12">
        <v>14</v>
      </c>
      <c r="U618" s="12">
        <v>14</v>
      </c>
      <c r="V618" s="12">
        <v>1</v>
      </c>
      <c r="W618" s="13" t="e">
        <f t="shared" ca="1" si="36"/>
        <v>#NAME?</v>
      </c>
      <c r="X618" s="38" t="e">
        <f t="shared" ca="1" si="37"/>
        <v>#NAME?</v>
      </c>
      <c r="Y618" s="38">
        <v>5753</v>
      </c>
      <c r="Z618" s="39">
        <v>617</v>
      </c>
      <c r="AA618" s="41"/>
      <c r="AB618" s="19" t="e">
        <f t="shared" ca="1" si="38"/>
        <v>#NAME?</v>
      </c>
      <c r="AC618" s="15">
        <v>9</v>
      </c>
      <c r="AD618" s="17"/>
      <c r="AE618" s="19" t="e">
        <f t="shared" ca="1" si="39"/>
        <v>#NAME?</v>
      </c>
      <c r="AF618" s="15"/>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c r="BH618" s="17"/>
      <c r="BI618" s="17"/>
      <c r="BJ618" s="17"/>
      <c r="BK618" s="17"/>
      <c r="BL618" s="17"/>
      <c r="BM618" s="17"/>
      <c r="BN618" s="17"/>
      <c r="BO618" s="17"/>
      <c r="BP618" s="17"/>
      <c r="BQ618" s="17"/>
    </row>
    <row r="619" spans="1:69" s="37" customFormat="1" x14ac:dyDescent="0.25">
      <c r="A619" s="9" t="s">
        <v>90</v>
      </c>
      <c r="B619" s="10">
        <v>202</v>
      </c>
      <c r="C619" s="12">
        <v>202173</v>
      </c>
      <c r="D619" s="14" t="s">
        <v>99</v>
      </c>
      <c r="E619" s="14" t="s">
        <v>91</v>
      </c>
      <c r="F619" s="14" t="s">
        <v>92</v>
      </c>
      <c r="G619" s="12">
        <v>2</v>
      </c>
      <c r="H619" s="14" t="s">
        <v>93</v>
      </c>
      <c r="I619" s="14" t="s">
        <v>94</v>
      </c>
      <c r="J619" s="14" t="s">
        <v>95</v>
      </c>
      <c r="K619" s="12">
        <v>1</v>
      </c>
      <c r="L619" s="16">
        <v>38</v>
      </c>
      <c r="M619" s="12">
        <v>3</v>
      </c>
      <c r="N619" s="12">
        <v>3</v>
      </c>
      <c r="O619" s="12">
        <v>3</v>
      </c>
      <c r="P619" s="15">
        <v>0</v>
      </c>
      <c r="Q619" s="15">
        <v>0</v>
      </c>
      <c r="R619" s="12">
        <v>2</v>
      </c>
      <c r="S619" s="12">
        <v>0</v>
      </c>
      <c r="T619" s="12">
        <v>2</v>
      </c>
      <c r="U619" s="12">
        <v>0</v>
      </c>
      <c r="V619" s="12">
        <v>1</v>
      </c>
      <c r="W619" s="13" t="e">
        <f t="shared" ca="1" si="36"/>
        <v>#NAME?</v>
      </c>
      <c r="X619" s="38" t="e">
        <f t="shared" ca="1" si="37"/>
        <v>#NAME?</v>
      </c>
      <c r="Y619" s="38">
        <v>5755</v>
      </c>
      <c r="Z619" s="39">
        <v>618</v>
      </c>
      <c r="AA619" s="41"/>
      <c r="AB619" s="19" t="e">
        <f t="shared" ca="1" si="38"/>
        <v>#NAME?</v>
      </c>
      <c r="AC619" s="15">
        <v>9</v>
      </c>
      <c r="AD619" s="17"/>
      <c r="AE619" s="19" t="e">
        <f t="shared" ca="1" si="39"/>
        <v>#NAME?</v>
      </c>
      <c r="AF619" s="15"/>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c r="BH619" s="17"/>
      <c r="BI619" s="17"/>
      <c r="BJ619" s="17"/>
      <c r="BK619" s="17"/>
      <c r="BL619" s="17"/>
      <c r="BM619" s="17"/>
      <c r="BN619" s="17"/>
      <c r="BO619" s="17"/>
      <c r="BP619" s="17"/>
      <c r="BQ619" s="17"/>
    </row>
    <row r="620" spans="1:69" s="37" customFormat="1" x14ac:dyDescent="0.25">
      <c r="A620" s="9" t="s">
        <v>90</v>
      </c>
      <c r="B620" s="10">
        <v>202</v>
      </c>
      <c r="C620" s="12">
        <v>202444</v>
      </c>
      <c r="D620" s="14" t="s">
        <v>99</v>
      </c>
      <c r="E620" s="14" t="s">
        <v>91</v>
      </c>
      <c r="F620" s="14" t="s">
        <v>92</v>
      </c>
      <c r="G620" s="12">
        <v>3</v>
      </c>
      <c r="H620" s="14" t="s">
        <v>93</v>
      </c>
      <c r="I620" s="14" t="s">
        <v>94</v>
      </c>
      <c r="J620" s="14" t="s">
        <v>95</v>
      </c>
      <c r="K620" s="12">
        <v>19</v>
      </c>
      <c r="L620" s="16">
        <v>30</v>
      </c>
      <c r="M620" s="12">
        <v>2</v>
      </c>
      <c r="N620" s="12">
        <v>2</v>
      </c>
      <c r="O620" s="12">
        <v>4</v>
      </c>
      <c r="P620" s="15">
        <v>0</v>
      </c>
      <c r="Q620" s="15">
        <v>0</v>
      </c>
      <c r="R620" s="12">
        <v>1</v>
      </c>
      <c r="S620" s="12">
        <v>0</v>
      </c>
      <c r="T620" s="12">
        <v>1</v>
      </c>
      <c r="U620" s="12">
        <v>0</v>
      </c>
      <c r="V620" s="12">
        <v>1</v>
      </c>
      <c r="W620" s="13" t="e">
        <f t="shared" ca="1" si="36"/>
        <v>#NAME?</v>
      </c>
      <c r="X620" s="38" t="e">
        <f t="shared" ca="1" si="37"/>
        <v>#NAME?</v>
      </c>
      <c r="Y620" s="38">
        <v>5756</v>
      </c>
      <c r="Z620" s="39">
        <v>619</v>
      </c>
      <c r="AA620" s="41"/>
      <c r="AB620" s="19" t="e">
        <f t="shared" ca="1" si="38"/>
        <v>#NAME?</v>
      </c>
      <c r="AC620" s="15">
        <v>9</v>
      </c>
      <c r="AD620" s="17"/>
      <c r="AE620" s="19" t="e">
        <f t="shared" ca="1" si="39"/>
        <v>#NAME?</v>
      </c>
      <c r="AF620" s="15"/>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c r="BH620" s="17"/>
      <c r="BI620" s="17"/>
      <c r="BJ620" s="17"/>
      <c r="BK620" s="17"/>
      <c r="BL620" s="17"/>
      <c r="BM620" s="17"/>
      <c r="BN620" s="17"/>
      <c r="BO620" s="17"/>
      <c r="BP620" s="17"/>
      <c r="BQ620" s="17"/>
    </row>
    <row r="621" spans="1:69" s="37" customFormat="1" x14ac:dyDescent="0.25">
      <c r="A621" s="9" t="s">
        <v>90</v>
      </c>
      <c r="B621" s="10">
        <v>202</v>
      </c>
      <c r="C621" s="12">
        <v>202734</v>
      </c>
      <c r="D621" s="14" t="s">
        <v>99</v>
      </c>
      <c r="E621" s="14" t="s">
        <v>91</v>
      </c>
      <c r="F621" s="14" t="s">
        <v>92</v>
      </c>
      <c r="G621" s="12">
        <v>5</v>
      </c>
      <c r="H621" s="14" t="s">
        <v>93</v>
      </c>
      <c r="I621" s="14" t="s">
        <v>94</v>
      </c>
      <c r="J621" s="14" t="s">
        <v>95</v>
      </c>
      <c r="K621" s="12">
        <v>1</v>
      </c>
      <c r="L621" s="16">
        <v>50</v>
      </c>
      <c r="M621" s="12">
        <v>5</v>
      </c>
      <c r="N621" s="12">
        <v>2</v>
      </c>
      <c r="O621" s="12">
        <v>14</v>
      </c>
      <c r="P621" s="15">
        <v>2</v>
      </c>
      <c r="Q621" s="15">
        <v>2</v>
      </c>
      <c r="R621" s="12">
        <v>3</v>
      </c>
      <c r="S621" s="12">
        <v>2</v>
      </c>
      <c r="T621" s="12">
        <v>3</v>
      </c>
      <c r="U621" s="12">
        <v>2</v>
      </c>
      <c r="V621" s="12">
        <v>1</v>
      </c>
      <c r="W621" s="13" t="e">
        <f t="shared" ca="1" si="36"/>
        <v>#NAME?</v>
      </c>
      <c r="X621" s="38" t="e">
        <f t="shared" ca="1" si="37"/>
        <v>#NAME?</v>
      </c>
      <c r="Y621" s="38">
        <v>5761</v>
      </c>
      <c r="Z621" s="39">
        <v>620</v>
      </c>
      <c r="AA621" s="41"/>
      <c r="AB621" s="19" t="e">
        <f t="shared" ca="1" si="38"/>
        <v>#NAME?</v>
      </c>
      <c r="AC621" s="15">
        <v>9</v>
      </c>
      <c r="AD621" s="17"/>
      <c r="AE621" s="19" t="e">
        <f t="shared" ca="1" si="39"/>
        <v>#NAME?</v>
      </c>
      <c r="AF621" s="15"/>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c r="BH621" s="17"/>
      <c r="BI621" s="17"/>
      <c r="BJ621" s="17"/>
      <c r="BK621" s="17"/>
      <c r="BL621" s="17"/>
      <c r="BM621" s="17"/>
      <c r="BN621" s="17"/>
      <c r="BO621" s="17"/>
      <c r="BP621" s="17"/>
      <c r="BQ621" s="17"/>
    </row>
    <row r="622" spans="1:69" s="37" customFormat="1" x14ac:dyDescent="0.25">
      <c r="A622" s="9" t="s">
        <v>90</v>
      </c>
      <c r="B622" s="10">
        <v>202</v>
      </c>
      <c r="C622" s="12">
        <v>202402</v>
      </c>
      <c r="D622" s="14" t="s">
        <v>99</v>
      </c>
      <c r="E622" s="14" t="s">
        <v>91</v>
      </c>
      <c r="F622" s="14" t="s">
        <v>92</v>
      </c>
      <c r="G622" s="12">
        <v>3</v>
      </c>
      <c r="H622" s="14" t="s">
        <v>93</v>
      </c>
      <c r="I622" s="14" t="s">
        <v>94</v>
      </c>
      <c r="J622" s="14" t="s">
        <v>95</v>
      </c>
      <c r="K622" s="12">
        <v>1</v>
      </c>
      <c r="L622" s="16">
        <v>37</v>
      </c>
      <c r="M622" s="12">
        <v>3</v>
      </c>
      <c r="N622" s="12">
        <v>4</v>
      </c>
      <c r="O622" s="12">
        <v>20</v>
      </c>
      <c r="P622" s="15">
        <v>13</v>
      </c>
      <c r="Q622" s="15">
        <v>8</v>
      </c>
      <c r="R622" s="12">
        <v>4</v>
      </c>
      <c r="S622" s="12">
        <v>1</v>
      </c>
      <c r="T622" s="12">
        <v>4</v>
      </c>
      <c r="U622" s="12">
        <v>1</v>
      </c>
      <c r="V622" s="12">
        <v>1</v>
      </c>
      <c r="W622" s="13" t="e">
        <f t="shared" ca="1" si="36"/>
        <v>#NAME?</v>
      </c>
      <c r="X622" s="38" t="e">
        <f t="shared" ca="1" si="37"/>
        <v>#NAME?</v>
      </c>
      <c r="Y622" s="38">
        <v>5762</v>
      </c>
      <c r="Z622" s="39">
        <v>621</v>
      </c>
      <c r="AA622" s="41"/>
      <c r="AB622" s="19" t="e">
        <f t="shared" ca="1" si="38"/>
        <v>#NAME?</v>
      </c>
      <c r="AC622" s="15">
        <v>2</v>
      </c>
      <c r="AD622" s="17"/>
      <c r="AE622" s="19" t="e">
        <f t="shared" ca="1" si="39"/>
        <v>#NAME?</v>
      </c>
      <c r="AF622" s="15"/>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c r="BH622" s="17"/>
      <c r="BI622" s="17"/>
      <c r="BJ622" s="17"/>
      <c r="BK622" s="17"/>
      <c r="BL622" s="17"/>
      <c r="BM622" s="17"/>
      <c r="BN622" s="17"/>
      <c r="BO622" s="17"/>
      <c r="BP622" s="17"/>
      <c r="BQ622" s="17"/>
    </row>
    <row r="623" spans="1:69" s="37" customFormat="1" x14ac:dyDescent="0.25">
      <c r="A623" s="9" t="s">
        <v>90</v>
      </c>
      <c r="B623" s="10">
        <v>202</v>
      </c>
      <c r="C623" s="12">
        <v>202124</v>
      </c>
      <c r="D623" s="14" t="s">
        <v>99</v>
      </c>
      <c r="E623" s="14" t="s">
        <v>91</v>
      </c>
      <c r="F623" s="14" t="s">
        <v>92</v>
      </c>
      <c r="G623" s="12">
        <v>2</v>
      </c>
      <c r="H623" s="14" t="s">
        <v>93</v>
      </c>
      <c r="I623" s="14" t="s">
        <v>94</v>
      </c>
      <c r="J623" s="14" t="s">
        <v>95</v>
      </c>
      <c r="K623" s="12">
        <v>5</v>
      </c>
      <c r="L623" s="16">
        <v>74</v>
      </c>
      <c r="M623" s="12">
        <v>4</v>
      </c>
      <c r="N623" s="12">
        <v>1</v>
      </c>
      <c r="O623" s="12">
        <v>35</v>
      </c>
      <c r="P623" s="15">
        <v>30</v>
      </c>
      <c r="Q623" s="15">
        <v>5</v>
      </c>
      <c r="R623" s="12">
        <v>25</v>
      </c>
      <c r="S623" s="12">
        <v>23</v>
      </c>
      <c r="T623" s="12">
        <v>25</v>
      </c>
      <c r="U623" s="12">
        <v>23</v>
      </c>
      <c r="V623" s="12">
        <v>1</v>
      </c>
      <c r="W623" s="13" t="e">
        <f t="shared" ca="1" si="36"/>
        <v>#NAME?</v>
      </c>
      <c r="X623" s="38" t="e">
        <f t="shared" ca="1" si="37"/>
        <v>#NAME?</v>
      </c>
      <c r="Y623" s="38">
        <v>5767</v>
      </c>
      <c r="Z623" s="39">
        <v>622</v>
      </c>
      <c r="AA623" s="41"/>
      <c r="AB623" s="19" t="e">
        <f t="shared" ca="1" si="38"/>
        <v>#NAME?</v>
      </c>
      <c r="AC623" s="15">
        <v>9</v>
      </c>
      <c r="AD623" s="17"/>
      <c r="AE623" s="19" t="e">
        <f t="shared" ca="1" si="39"/>
        <v>#NAME?</v>
      </c>
      <c r="AF623" s="15"/>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c r="BH623" s="17"/>
      <c r="BI623" s="17"/>
      <c r="BJ623" s="17"/>
      <c r="BK623" s="17"/>
      <c r="BL623" s="17"/>
      <c r="BM623" s="17"/>
      <c r="BN623" s="17"/>
      <c r="BO623" s="17"/>
      <c r="BP623" s="17"/>
      <c r="BQ623" s="17"/>
    </row>
    <row r="624" spans="1:69" s="37" customFormat="1" x14ac:dyDescent="0.25">
      <c r="A624" s="9" t="s">
        <v>90</v>
      </c>
      <c r="B624" s="10">
        <v>202</v>
      </c>
      <c r="C624" s="12">
        <v>202771</v>
      </c>
      <c r="D624" s="14" t="s">
        <v>99</v>
      </c>
      <c r="E624" s="14" t="s">
        <v>91</v>
      </c>
      <c r="F624" s="14" t="s">
        <v>92</v>
      </c>
      <c r="G624" s="12">
        <v>6</v>
      </c>
      <c r="H624" s="14" t="s">
        <v>93</v>
      </c>
      <c r="I624" s="14" t="s">
        <v>94</v>
      </c>
      <c r="J624" s="14" t="s">
        <v>95</v>
      </c>
      <c r="K624" s="12">
        <v>1</v>
      </c>
      <c r="L624" s="16">
        <v>5</v>
      </c>
      <c r="M624" s="12">
        <v>3</v>
      </c>
      <c r="N624" s="12">
        <v>3</v>
      </c>
      <c r="O624" s="12">
        <v>1</v>
      </c>
      <c r="P624" s="15">
        <v>1</v>
      </c>
      <c r="Q624" s="15">
        <v>1</v>
      </c>
      <c r="R624" s="12">
        <v>0</v>
      </c>
      <c r="S624" s="12">
        <v>0</v>
      </c>
      <c r="T624" s="12">
        <v>0</v>
      </c>
      <c r="U624" s="12">
        <v>0</v>
      </c>
      <c r="V624" s="12">
        <v>1</v>
      </c>
      <c r="W624" s="13" t="e">
        <f t="shared" ca="1" si="36"/>
        <v>#NAME?</v>
      </c>
      <c r="X624" s="38" t="e">
        <f t="shared" ca="1" si="37"/>
        <v>#NAME?</v>
      </c>
      <c r="Y624" s="38">
        <v>5769</v>
      </c>
      <c r="Z624" s="39">
        <v>623</v>
      </c>
      <c r="AA624" s="41"/>
      <c r="AB624" s="19" t="e">
        <f t="shared" ca="1" si="38"/>
        <v>#NAME?</v>
      </c>
      <c r="AC624" s="15">
        <v>9</v>
      </c>
      <c r="AD624" s="17"/>
      <c r="AE624" s="19" t="e">
        <f t="shared" ca="1" si="39"/>
        <v>#NAME?</v>
      </c>
      <c r="AF624" s="15"/>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c r="BH624" s="17"/>
      <c r="BI624" s="17"/>
      <c r="BJ624" s="17"/>
      <c r="BK624" s="17"/>
      <c r="BL624" s="17"/>
      <c r="BM624" s="17"/>
      <c r="BN624" s="17"/>
      <c r="BO624" s="17"/>
      <c r="BP624" s="17"/>
      <c r="BQ624" s="17"/>
    </row>
    <row r="625" spans="1:69" s="37" customFormat="1" x14ac:dyDescent="0.25">
      <c r="A625" s="9" t="s">
        <v>90</v>
      </c>
      <c r="B625" s="10">
        <v>202</v>
      </c>
      <c r="C625" s="12">
        <v>202257</v>
      </c>
      <c r="D625" s="14" t="s">
        <v>99</v>
      </c>
      <c r="E625" s="14" t="s">
        <v>91</v>
      </c>
      <c r="F625" s="14" t="s">
        <v>92</v>
      </c>
      <c r="G625" s="12">
        <v>2</v>
      </c>
      <c r="H625" s="14" t="s">
        <v>93</v>
      </c>
      <c r="I625" s="14" t="s">
        <v>94</v>
      </c>
      <c r="J625" s="14" t="s">
        <v>95</v>
      </c>
      <c r="K625" s="12">
        <v>15</v>
      </c>
      <c r="L625" s="16">
        <v>24</v>
      </c>
      <c r="M625" s="12">
        <v>1</v>
      </c>
      <c r="N625" s="12">
        <v>4</v>
      </c>
      <c r="O625" s="12">
        <v>3</v>
      </c>
      <c r="P625" s="15">
        <v>3</v>
      </c>
      <c r="Q625" s="15">
        <v>3</v>
      </c>
      <c r="R625" s="12">
        <v>2</v>
      </c>
      <c r="S625" s="12">
        <v>0</v>
      </c>
      <c r="T625" s="12">
        <v>2</v>
      </c>
      <c r="U625" s="12">
        <v>0</v>
      </c>
      <c r="V625" s="12">
        <v>1</v>
      </c>
      <c r="W625" s="13" t="e">
        <f t="shared" ca="1" si="36"/>
        <v>#NAME?</v>
      </c>
      <c r="X625" s="38" t="e">
        <f t="shared" ca="1" si="37"/>
        <v>#NAME?</v>
      </c>
      <c r="Y625" s="38">
        <v>5770</v>
      </c>
      <c r="Z625" s="39">
        <v>624</v>
      </c>
      <c r="AA625" s="41"/>
      <c r="AB625" s="19" t="e">
        <f t="shared" ca="1" si="38"/>
        <v>#NAME?</v>
      </c>
      <c r="AC625" s="15">
        <v>2</v>
      </c>
      <c r="AD625" s="17"/>
      <c r="AE625" s="19" t="e">
        <f t="shared" ca="1" si="39"/>
        <v>#NAME?</v>
      </c>
      <c r="AF625" s="15"/>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c r="BH625" s="17"/>
      <c r="BI625" s="17"/>
      <c r="BJ625" s="17"/>
      <c r="BK625" s="17"/>
      <c r="BL625" s="17"/>
      <c r="BM625" s="17"/>
      <c r="BN625" s="17"/>
      <c r="BO625" s="17"/>
      <c r="BP625" s="17"/>
      <c r="BQ625" s="17"/>
    </row>
    <row r="626" spans="1:69" s="37" customFormat="1" x14ac:dyDescent="0.25">
      <c r="A626" s="9" t="s">
        <v>90</v>
      </c>
      <c r="B626" s="10">
        <v>202</v>
      </c>
      <c r="C626" s="12">
        <v>202289</v>
      </c>
      <c r="D626" s="14" t="s">
        <v>99</v>
      </c>
      <c r="E626" s="14" t="s">
        <v>91</v>
      </c>
      <c r="F626" s="14" t="s">
        <v>92</v>
      </c>
      <c r="G626" s="12">
        <v>2</v>
      </c>
      <c r="H626" s="14" t="s">
        <v>93</v>
      </c>
      <c r="I626" s="14" t="s">
        <v>94</v>
      </c>
      <c r="J626" s="14" t="s">
        <v>95</v>
      </c>
      <c r="K626" s="12">
        <v>1</v>
      </c>
      <c r="L626" s="16">
        <v>27</v>
      </c>
      <c r="M626" s="12">
        <v>3</v>
      </c>
      <c r="N626" s="12">
        <v>1</v>
      </c>
      <c r="O626" s="12">
        <v>7</v>
      </c>
      <c r="P626" s="15">
        <v>5</v>
      </c>
      <c r="Q626" s="15">
        <v>1</v>
      </c>
      <c r="R626" s="12">
        <v>3</v>
      </c>
      <c r="S626" s="12">
        <v>2</v>
      </c>
      <c r="T626" s="12">
        <v>3</v>
      </c>
      <c r="U626" s="12">
        <v>2</v>
      </c>
      <c r="V626" s="12">
        <v>1</v>
      </c>
      <c r="W626" s="13" t="e">
        <f t="shared" ca="1" si="36"/>
        <v>#NAME?</v>
      </c>
      <c r="X626" s="38" t="e">
        <f t="shared" ca="1" si="37"/>
        <v>#NAME?</v>
      </c>
      <c r="Y626" s="38">
        <v>5783</v>
      </c>
      <c r="Z626" s="39">
        <v>625</v>
      </c>
      <c r="AA626" s="41"/>
      <c r="AB626" s="19" t="e">
        <f t="shared" ca="1" si="38"/>
        <v>#NAME?</v>
      </c>
      <c r="AC626" s="15">
        <v>2</v>
      </c>
      <c r="AD626" s="17"/>
      <c r="AE626" s="19" t="e">
        <f t="shared" ca="1" si="39"/>
        <v>#NAME?</v>
      </c>
      <c r="AF626" s="15"/>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c r="BH626" s="17"/>
      <c r="BI626" s="17"/>
      <c r="BJ626" s="17"/>
      <c r="BK626" s="17"/>
      <c r="BL626" s="17"/>
      <c r="BM626" s="17"/>
      <c r="BN626" s="17"/>
      <c r="BO626" s="17"/>
      <c r="BP626" s="17"/>
      <c r="BQ626" s="17"/>
    </row>
    <row r="627" spans="1:69" s="37" customFormat="1" x14ac:dyDescent="0.25">
      <c r="A627" s="9" t="s">
        <v>90</v>
      </c>
      <c r="B627" s="10">
        <v>202</v>
      </c>
      <c r="C627" s="12">
        <v>202149</v>
      </c>
      <c r="D627" s="14" t="s">
        <v>99</v>
      </c>
      <c r="E627" s="14" t="s">
        <v>91</v>
      </c>
      <c r="F627" s="14" t="s">
        <v>92</v>
      </c>
      <c r="G627" s="12">
        <v>2</v>
      </c>
      <c r="H627" s="14" t="s">
        <v>93</v>
      </c>
      <c r="I627" s="14" t="s">
        <v>94</v>
      </c>
      <c r="J627" s="14" t="s">
        <v>95</v>
      </c>
      <c r="K627" s="12">
        <v>1</v>
      </c>
      <c r="L627" s="16">
        <v>57</v>
      </c>
      <c r="M627" s="12">
        <v>1</v>
      </c>
      <c r="N627" s="10">
        <v>3</v>
      </c>
      <c r="O627" s="10">
        <v>1</v>
      </c>
      <c r="P627" s="15">
        <v>1</v>
      </c>
      <c r="Q627" s="15">
        <v>0</v>
      </c>
      <c r="R627" s="10">
        <v>1</v>
      </c>
      <c r="S627" s="10">
        <v>1</v>
      </c>
      <c r="T627" s="10">
        <v>1</v>
      </c>
      <c r="U627" s="10">
        <v>1</v>
      </c>
      <c r="V627" s="12">
        <v>1</v>
      </c>
      <c r="W627" s="13" t="e">
        <f t="shared" ca="1" si="36"/>
        <v>#NAME?</v>
      </c>
      <c r="X627" s="38" t="e">
        <f t="shared" ca="1" si="37"/>
        <v>#NAME?</v>
      </c>
      <c r="Y627" s="38">
        <v>5788</v>
      </c>
      <c r="Z627" s="39">
        <v>626</v>
      </c>
      <c r="AA627" s="41"/>
      <c r="AB627" s="19" t="e">
        <f t="shared" ca="1" si="38"/>
        <v>#NAME?</v>
      </c>
      <c r="AC627" s="15">
        <v>9</v>
      </c>
      <c r="AD627" s="17"/>
      <c r="AE627" s="19" t="e">
        <f t="shared" ca="1" si="39"/>
        <v>#NAME?</v>
      </c>
      <c r="AF627" s="15"/>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c r="BH627" s="17"/>
      <c r="BI627" s="17"/>
      <c r="BJ627" s="17"/>
      <c r="BK627" s="17"/>
      <c r="BL627" s="17"/>
      <c r="BM627" s="17"/>
      <c r="BN627" s="17"/>
      <c r="BO627" s="17"/>
      <c r="BP627" s="17"/>
      <c r="BQ627" s="17"/>
    </row>
    <row r="628" spans="1:69" s="37" customFormat="1" x14ac:dyDescent="0.25">
      <c r="A628" s="9" t="s">
        <v>90</v>
      </c>
      <c r="B628" s="10">
        <v>202</v>
      </c>
      <c r="C628" s="12">
        <v>202052</v>
      </c>
      <c r="D628" s="14" t="s">
        <v>99</v>
      </c>
      <c r="E628" s="14" t="s">
        <v>91</v>
      </c>
      <c r="F628" s="14" t="s">
        <v>92</v>
      </c>
      <c r="G628" s="12">
        <v>2</v>
      </c>
      <c r="H628" s="14" t="s">
        <v>93</v>
      </c>
      <c r="I628" s="14" t="s">
        <v>94</v>
      </c>
      <c r="J628" s="14" t="s">
        <v>95</v>
      </c>
      <c r="K628" s="12">
        <v>14</v>
      </c>
      <c r="L628" s="16">
        <v>59</v>
      </c>
      <c r="M628" s="12">
        <v>2</v>
      </c>
      <c r="N628" s="12">
        <v>3</v>
      </c>
      <c r="O628" s="12">
        <v>4</v>
      </c>
      <c r="P628" s="15">
        <v>1</v>
      </c>
      <c r="Q628" s="15">
        <v>1</v>
      </c>
      <c r="R628" s="12">
        <v>2</v>
      </c>
      <c r="S628" s="12">
        <v>0</v>
      </c>
      <c r="T628" s="12">
        <v>2</v>
      </c>
      <c r="U628" s="12">
        <v>0</v>
      </c>
      <c r="V628" s="12">
        <v>1</v>
      </c>
      <c r="W628" s="13" t="e">
        <f t="shared" ca="1" si="36"/>
        <v>#NAME?</v>
      </c>
      <c r="X628" s="38" t="e">
        <f t="shared" ca="1" si="37"/>
        <v>#NAME?</v>
      </c>
      <c r="Y628" s="38">
        <v>5791</v>
      </c>
      <c r="Z628" s="39">
        <v>627</v>
      </c>
      <c r="AA628" s="41"/>
      <c r="AB628" s="19" t="e">
        <f t="shared" ca="1" si="38"/>
        <v>#NAME?</v>
      </c>
      <c r="AC628" s="15">
        <v>2</v>
      </c>
      <c r="AD628" s="17"/>
      <c r="AE628" s="19" t="e">
        <f t="shared" ca="1" si="39"/>
        <v>#NAME?</v>
      </c>
      <c r="AF628" s="15"/>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c r="BH628" s="17"/>
      <c r="BI628" s="17"/>
      <c r="BJ628" s="17"/>
      <c r="BK628" s="17"/>
      <c r="BL628" s="17"/>
      <c r="BM628" s="17"/>
      <c r="BN628" s="17"/>
      <c r="BO628" s="17"/>
      <c r="BP628" s="17"/>
      <c r="BQ628" s="17"/>
    </row>
    <row r="629" spans="1:69" s="37" customFormat="1" x14ac:dyDescent="0.25">
      <c r="A629" s="9" t="s">
        <v>90</v>
      </c>
      <c r="B629" s="10">
        <v>202</v>
      </c>
      <c r="C629" s="12">
        <v>202634</v>
      </c>
      <c r="D629" s="14" t="s">
        <v>99</v>
      </c>
      <c r="E629" s="14" t="s">
        <v>91</v>
      </c>
      <c r="F629" s="14" t="s">
        <v>92</v>
      </c>
      <c r="G629" s="12">
        <v>4</v>
      </c>
      <c r="H629" s="14" t="s">
        <v>93</v>
      </c>
      <c r="I629" s="14" t="s">
        <v>94</v>
      </c>
      <c r="J629" s="14" t="s">
        <v>95</v>
      </c>
      <c r="K629" s="12">
        <v>19</v>
      </c>
      <c r="L629" s="16">
        <v>67</v>
      </c>
      <c r="M629" s="12">
        <v>4</v>
      </c>
      <c r="N629" s="10">
        <v>2</v>
      </c>
      <c r="O629" s="12">
        <v>1</v>
      </c>
      <c r="P629" s="15">
        <v>1</v>
      </c>
      <c r="Q629" s="15">
        <v>1</v>
      </c>
      <c r="R629" s="12">
        <v>1</v>
      </c>
      <c r="S629" s="12">
        <v>1</v>
      </c>
      <c r="T629" s="12">
        <v>1</v>
      </c>
      <c r="U629" s="12">
        <v>1</v>
      </c>
      <c r="V629" s="12">
        <v>1</v>
      </c>
      <c r="W629" s="13" t="e">
        <f t="shared" ca="1" si="36"/>
        <v>#NAME?</v>
      </c>
      <c r="X629" s="38" t="e">
        <f t="shared" ca="1" si="37"/>
        <v>#NAME?</v>
      </c>
      <c r="Y629" s="38">
        <v>5799</v>
      </c>
      <c r="Z629" s="39">
        <v>628</v>
      </c>
      <c r="AA629" s="41"/>
      <c r="AB629" s="19" t="e">
        <f t="shared" ca="1" si="38"/>
        <v>#NAME?</v>
      </c>
      <c r="AC629" s="15">
        <v>9</v>
      </c>
      <c r="AD629" s="17"/>
      <c r="AE629" s="19" t="e">
        <f t="shared" ca="1" si="39"/>
        <v>#NAME?</v>
      </c>
      <c r="AF629" s="15"/>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c r="BH629" s="17"/>
      <c r="BI629" s="17"/>
      <c r="BJ629" s="17"/>
      <c r="BK629" s="17"/>
      <c r="BL629" s="17"/>
      <c r="BM629" s="17"/>
      <c r="BN629" s="17"/>
      <c r="BO629" s="17"/>
      <c r="BP629" s="17"/>
      <c r="BQ629" s="17"/>
    </row>
    <row r="630" spans="1:69" s="37" customFormat="1" x14ac:dyDescent="0.25">
      <c r="A630" s="9" t="s">
        <v>90</v>
      </c>
      <c r="B630" s="10">
        <v>202</v>
      </c>
      <c r="C630" s="12">
        <v>202629</v>
      </c>
      <c r="D630" s="14" t="s">
        <v>99</v>
      </c>
      <c r="E630" s="14" t="s">
        <v>91</v>
      </c>
      <c r="F630" s="14" t="s">
        <v>92</v>
      </c>
      <c r="G630" s="12">
        <v>4</v>
      </c>
      <c r="H630" s="14" t="s">
        <v>93</v>
      </c>
      <c r="I630" s="14" t="s">
        <v>94</v>
      </c>
      <c r="J630" s="14" t="s">
        <v>95</v>
      </c>
      <c r="K630" s="12">
        <v>6</v>
      </c>
      <c r="L630" s="16">
        <v>23</v>
      </c>
      <c r="M630" s="12">
        <v>2</v>
      </c>
      <c r="N630" s="12">
        <v>2</v>
      </c>
      <c r="O630" s="12">
        <v>2</v>
      </c>
      <c r="P630" s="15">
        <v>2</v>
      </c>
      <c r="Q630" s="15">
        <v>2</v>
      </c>
      <c r="R630" s="12">
        <v>2</v>
      </c>
      <c r="S630" s="12">
        <v>1</v>
      </c>
      <c r="T630" s="12">
        <v>2</v>
      </c>
      <c r="U630" s="12">
        <v>1</v>
      </c>
      <c r="V630" s="12">
        <v>1</v>
      </c>
      <c r="W630" s="13" t="e">
        <f t="shared" ca="1" si="36"/>
        <v>#NAME?</v>
      </c>
      <c r="X630" s="38" t="e">
        <f t="shared" ca="1" si="37"/>
        <v>#NAME?</v>
      </c>
      <c r="Y630" s="38">
        <v>5808</v>
      </c>
      <c r="Z630" s="39">
        <v>629</v>
      </c>
      <c r="AA630" s="41"/>
      <c r="AB630" s="19" t="e">
        <f t="shared" ca="1" si="38"/>
        <v>#NAME?</v>
      </c>
      <c r="AC630" s="15">
        <v>9</v>
      </c>
      <c r="AD630" s="17"/>
      <c r="AE630" s="19" t="e">
        <f t="shared" ca="1" si="39"/>
        <v>#NAME?</v>
      </c>
      <c r="AF630" s="15"/>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c r="BH630" s="17"/>
      <c r="BI630" s="17"/>
      <c r="BJ630" s="17"/>
      <c r="BK630" s="17"/>
      <c r="BL630" s="17"/>
      <c r="BM630" s="17"/>
      <c r="BN630" s="17"/>
      <c r="BO630" s="17"/>
      <c r="BP630" s="17"/>
      <c r="BQ630" s="17"/>
    </row>
    <row r="631" spans="1:69" s="37" customFormat="1" x14ac:dyDescent="0.25">
      <c r="A631" s="9" t="s">
        <v>90</v>
      </c>
      <c r="B631" s="10">
        <v>202</v>
      </c>
      <c r="C631" s="12">
        <v>202241</v>
      </c>
      <c r="D631" s="14" t="s">
        <v>99</v>
      </c>
      <c r="E631" s="14" t="s">
        <v>91</v>
      </c>
      <c r="F631" s="14" t="s">
        <v>92</v>
      </c>
      <c r="G631" s="12">
        <v>2</v>
      </c>
      <c r="H631" s="14" t="s">
        <v>93</v>
      </c>
      <c r="I631" s="14" t="s">
        <v>94</v>
      </c>
      <c r="J631" s="14" t="s">
        <v>95</v>
      </c>
      <c r="K631" s="12">
        <v>14</v>
      </c>
      <c r="L631" s="16">
        <v>19</v>
      </c>
      <c r="M631" s="12">
        <v>6</v>
      </c>
      <c r="N631" s="10">
        <v>1</v>
      </c>
      <c r="O631" s="10">
        <v>1</v>
      </c>
      <c r="P631" s="15">
        <v>0</v>
      </c>
      <c r="Q631" s="15">
        <v>0</v>
      </c>
      <c r="R631" s="10">
        <v>1</v>
      </c>
      <c r="S631" s="10">
        <v>0</v>
      </c>
      <c r="T631" s="10">
        <v>1</v>
      </c>
      <c r="U631" s="10">
        <v>0</v>
      </c>
      <c r="V631" s="12">
        <v>1</v>
      </c>
      <c r="W631" s="13" t="e">
        <f t="shared" ca="1" si="36"/>
        <v>#NAME?</v>
      </c>
      <c r="X631" s="38" t="e">
        <f t="shared" ca="1" si="37"/>
        <v>#NAME?</v>
      </c>
      <c r="Y631" s="38">
        <v>5813</v>
      </c>
      <c r="Z631" s="39">
        <v>630</v>
      </c>
      <c r="AA631" s="41"/>
      <c r="AB631" s="19" t="e">
        <f t="shared" ca="1" si="38"/>
        <v>#NAME?</v>
      </c>
      <c r="AC631" s="15">
        <v>9</v>
      </c>
      <c r="AD631" s="17"/>
      <c r="AE631" s="19" t="e">
        <f t="shared" ca="1" si="39"/>
        <v>#NAME?</v>
      </c>
      <c r="AF631" s="15"/>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c r="BH631" s="17"/>
      <c r="BI631" s="17"/>
      <c r="BJ631" s="17"/>
      <c r="BK631" s="17"/>
      <c r="BL631" s="17"/>
      <c r="BM631" s="17"/>
      <c r="BN631" s="17"/>
      <c r="BO631" s="17"/>
      <c r="BP631" s="17"/>
      <c r="BQ631" s="17"/>
    </row>
    <row r="632" spans="1:69" s="37" customFormat="1" x14ac:dyDescent="0.25">
      <c r="A632" s="9" t="s">
        <v>90</v>
      </c>
      <c r="B632" s="10">
        <v>202</v>
      </c>
      <c r="C632" s="12">
        <v>202188</v>
      </c>
      <c r="D632" s="14" t="s">
        <v>99</v>
      </c>
      <c r="E632" s="14" t="s">
        <v>91</v>
      </c>
      <c r="F632" s="14" t="s">
        <v>92</v>
      </c>
      <c r="G632" s="12">
        <v>2</v>
      </c>
      <c r="H632" s="14" t="s">
        <v>93</v>
      </c>
      <c r="I632" s="14" t="s">
        <v>94</v>
      </c>
      <c r="J632" s="14" t="s">
        <v>95</v>
      </c>
      <c r="K632" s="12">
        <v>2</v>
      </c>
      <c r="L632" s="16">
        <v>29</v>
      </c>
      <c r="M632" s="12">
        <v>3</v>
      </c>
      <c r="N632" s="12">
        <v>2</v>
      </c>
      <c r="O632" s="12">
        <v>15</v>
      </c>
      <c r="P632" s="15">
        <v>5</v>
      </c>
      <c r="Q632" s="15">
        <v>3</v>
      </c>
      <c r="R632" s="12">
        <v>10</v>
      </c>
      <c r="S632" s="12">
        <v>10</v>
      </c>
      <c r="T632" s="12">
        <v>10</v>
      </c>
      <c r="U632" s="12">
        <v>10</v>
      </c>
      <c r="V632" s="12">
        <v>1</v>
      </c>
      <c r="W632" s="13" t="e">
        <f t="shared" ca="1" si="36"/>
        <v>#NAME?</v>
      </c>
      <c r="X632" s="38" t="e">
        <f t="shared" ca="1" si="37"/>
        <v>#NAME?</v>
      </c>
      <c r="Y632" s="38">
        <v>5815</v>
      </c>
      <c r="Z632" s="39">
        <v>631</v>
      </c>
      <c r="AA632" s="41"/>
      <c r="AB632" s="19" t="e">
        <f t="shared" ca="1" si="38"/>
        <v>#NAME?</v>
      </c>
      <c r="AC632" s="15">
        <v>9</v>
      </c>
      <c r="AD632" s="17"/>
      <c r="AE632" s="19" t="e">
        <f t="shared" ca="1" si="39"/>
        <v>#NAME?</v>
      </c>
      <c r="AF632" s="15"/>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c r="BH632" s="17"/>
      <c r="BI632" s="17"/>
      <c r="BJ632" s="17"/>
      <c r="BK632" s="17"/>
      <c r="BL632" s="17"/>
      <c r="BM632" s="17"/>
      <c r="BN632" s="17"/>
      <c r="BO632" s="17"/>
      <c r="BP632" s="17"/>
      <c r="BQ632" s="17"/>
    </row>
    <row r="633" spans="1:69" s="37" customFormat="1" x14ac:dyDescent="0.25">
      <c r="A633" s="9" t="s">
        <v>90</v>
      </c>
      <c r="B633" s="10">
        <v>202</v>
      </c>
      <c r="C633" s="12">
        <v>202321</v>
      </c>
      <c r="D633" s="14" t="s">
        <v>99</v>
      </c>
      <c r="E633" s="14" t="s">
        <v>91</v>
      </c>
      <c r="F633" s="14" t="s">
        <v>92</v>
      </c>
      <c r="G633" s="12">
        <v>2</v>
      </c>
      <c r="H633" s="14" t="s">
        <v>93</v>
      </c>
      <c r="I633" s="14" t="s">
        <v>94</v>
      </c>
      <c r="J633" s="14" t="s">
        <v>95</v>
      </c>
      <c r="K633" s="12">
        <v>6</v>
      </c>
      <c r="L633" s="16">
        <v>32</v>
      </c>
      <c r="M633" s="12">
        <v>2</v>
      </c>
      <c r="N633" s="12">
        <v>4</v>
      </c>
      <c r="O633" s="12">
        <v>12</v>
      </c>
      <c r="P633" s="15">
        <v>11</v>
      </c>
      <c r="Q633" s="15">
        <v>11</v>
      </c>
      <c r="R633" s="12">
        <v>11</v>
      </c>
      <c r="S633" s="12">
        <v>11</v>
      </c>
      <c r="T633" s="12">
        <v>11</v>
      </c>
      <c r="U633" s="12">
        <v>11</v>
      </c>
      <c r="V633" s="12">
        <v>1</v>
      </c>
      <c r="W633" s="13" t="e">
        <f t="shared" ca="1" si="36"/>
        <v>#NAME?</v>
      </c>
      <c r="X633" s="38" t="e">
        <f t="shared" ca="1" si="37"/>
        <v>#NAME?</v>
      </c>
      <c r="Y633" s="38">
        <v>5819</v>
      </c>
      <c r="Z633" s="39">
        <v>632</v>
      </c>
      <c r="AA633" s="41"/>
      <c r="AB633" s="19" t="e">
        <f t="shared" ca="1" si="38"/>
        <v>#NAME?</v>
      </c>
      <c r="AC633" s="15">
        <v>9</v>
      </c>
      <c r="AD633" s="17"/>
      <c r="AE633" s="19" t="e">
        <f t="shared" ca="1" si="39"/>
        <v>#NAME?</v>
      </c>
      <c r="AF633" s="15"/>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c r="BH633" s="17"/>
      <c r="BI633" s="17"/>
      <c r="BJ633" s="17"/>
      <c r="BK633" s="17"/>
      <c r="BL633" s="17"/>
      <c r="BM633" s="17"/>
      <c r="BN633" s="17"/>
      <c r="BO633" s="17"/>
      <c r="BP633" s="17"/>
      <c r="BQ633" s="17"/>
    </row>
    <row r="634" spans="1:69" s="37" customFormat="1" x14ac:dyDescent="0.25">
      <c r="A634" s="9" t="s">
        <v>90</v>
      </c>
      <c r="B634" s="10">
        <v>202</v>
      </c>
      <c r="C634" s="12">
        <v>202193</v>
      </c>
      <c r="D634" s="14" t="s">
        <v>99</v>
      </c>
      <c r="E634" s="14" t="s">
        <v>91</v>
      </c>
      <c r="F634" s="14" t="s">
        <v>92</v>
      </c>
      <c r="G634" s="12">
        <v>2</v>
      </c>
      <c r="H634" s="14" t="s">
        <v>93</v>
      </c>
      <c r="I634" s="14" t="s">
        <v>94</v>
      </c>
      <c r="J634" s="14" t="s">
        <v>95</v>
      </c>
      <c r="K634" s="12">
        <v>2</v>
      </c>
      <c r="L634" s="16">
        <v>61</v>
      </c>
      <c r="M634" s="12">
        <v>3</v>
      </c>
      <c r="N634" s="10">
        <v>1</v>
      </c>
      <c r="O634" s="12">
        <v>20</v>
      </c>
      <c r="P634" s="15">
        <v>7</v>
      </c>
      <c r="Q634" s="15">
        <v>1</v>
      </c>
      <c r="R634" s="10">
        <v>10</v>
      </c>
      <c r="S634" s="10">
        <v>2</v>
      </c>
      <c r="T634" s="10">
        <v>10</v>
      </c>
      <c r="U634" s="10">
        <v>2</v>
      </c>
      <c r="V634" s="12">
        <v>1</v>
      </c>
      <c r="W634" s="13" t="e">
        <f t="shared" ca="1" si="36"/>
        <v>#NAME?</v>
      </c>
      <c r="X634" s="38" t="e">
        <f t="shared" ca="1" si="37"/>
        <v>#NAME?</v>
      </c>
      <c r="Y634" s="38">
        <v>5846</v>
      </c>
      <c r="Z634" s="39">
        <v>633</v>
      </c>
      <c r="AA634" s="41"/>
      <c r="AB634" s="19" t="e">
        <f t="shared" ca="1" si="38"/>
        <v>#NAME?</v>
      </c>
      <c r="AC634" s="15">
        <v>9</v>
      </c>
      <c r="AD634" s="17"/>
      <c r="AE634" s="19" t="e">
        <f t="shared" ca="1" si="39"/>
        <v>#NAME?</v>
      </c>
      <c r="AF634" s="15"/>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c r="BH634" s="17"/>
      <c r="BI634" s="17"/>
      <c r="BJ634" s="17"/>
      <c r="BK634" s="17"/>
      <c r="BL634" s="17"/>
      <c r="BM634" s="17"/>
      <c r="BN634" s="17"/>
      <c r="BO634" s="17"/>
      <c r="BP634" s="17"/>
      <c r="BQ634" s="17"/>
    </row>
    <row r="635" spans="1:69" s="37" customFormat="1" x14ac:dyDescent="0.25">
      <c r="A635" s="9" t="s">
        <v>90</v>
      </c>
      <c r="B635" s="10">
        <v>202</v>
      </c>
      <c r="C635" s="12">
        <v>202452</v>
      </c>
      <c r="D635" s="14" t="s">
        <v>99</v>
      </c>
      <c r="E635" s="14" t="s">
        <v>91</v>
      </c>
      <c r="F635" s="14" t="s">
        <v>92</v>
      </c>
      <c r="G635" s="12">
        <v>4</v>
      </c>
      <c r="H635" s="14" t="s">
        <v>93</v>
      </c>
      <c r="I635" s="14" t="s">
        <v>94</v>
      </c>
      <c r="J635" s="14" t="s">
        <v>95</v>
      </c>
      <c r="K635" s="12">
        <v>12</v>
      </c>
      <c r="L635" s="16">
        <v>34</v>
      </c>
      <c r="M635" s="12">
        <v>3</v>
      </c>
      <c r="N635" s="12">
        <v>1</v>
      </c>
      <c r="O635" s="12">
        <v>6</v>
      </c>
      <c r="P635" s="15">
        <v>5</v>
      </c>
      <c r="Q635" s="15">
        <v>1</v>
      </c>
      <c r="R635" s="12">
        <v>6</v>
      </c>
      <c r="S635" s="12">
        <v>0</v>
      </c>
      <c r="T635" s="12">
        <v>6</v>
      </c>
      <c r="U635" s="12">
        <v>0</v>
      </c>
      <c r="V635" s="12">
        <v>1</v>
      </c>
      <c r="W635" s="13" t="e">
        <f t="shared" ca="1" si="36"/>
        <v>#NAME?</v>
      </c>
      <c r="X635" s="38" t="e">
        <f t="shared" ca="1" si="37"/>
        <v>#NAME?</v>
      </c>
      <c r="Y635" s="38">
        <v>5850</v>
      </c>
      <c r="Z635" s="39">
        <v>634</v>
      </c>
      <c r="AA635" s="41"/>
      <c r="AB635" s="19" t="e">
        <f t="shared" ca="1" si="38"/>
        <v>#NAME?</v>
      </c>
      <c r="AC635" s="15">
        <v>9</v>
      </c>
      <c r="AD635" s="17"/>
      <c r="AE635" s="19" t="e">
        <f t="shared" ca="1" si="39"/>
        <v>#NAME?</v>
      </c>
      <c r="AF635" s="15"/>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c r="BH635" s="17"/>
      <c r="BI635" s="17"/>
      <c r="BJ635" s="17"/>
      <c r="BK635" s="17"/>
      <c r="BL635" s="17"/>
      <c r="BM635" s="17"/>
      <c r="BN635" s="17"/>
      <c r="BO635" s="17"/>
      <c r="BP635" s="17"/>
      <c r="BQ635" s="17"/>
    </row>
    <row r="636" spans="1:69" x14ac:dyDescent="0.25">
      <c r="A636" s="9" t="s">
        <v>90</v>
      </c>
      <c r="B636" s="10">
        <v>202</v>
      </c>
      <c r="C636" s="12">
        <v>202522</v>
      </c>
      <c r="D636" s="14" t="s">
        <v>99</v>
      </c>
      <c r="E636" s="14" t="s">
        <v>91</v>
      </c>
      <c r="F636" s="14" t="s">
        <v>92</v>
      </c>
      <c r="G636" s="12">
        <v>4</v>
      </c>
      <c r="H636" s="14" t="s">
        <v>93</v>
      </c>
      <c r="I636" s="14" t="s">
        <v>94</v>
      </c>
      <c r="J636" s="14" t="s">
        <v>95</v>
      </c>
      <c r="K636" s="12">
        <v>3</v>
      </c>
      <c r="L636" s="16">
        <v>68</v>
      </c>
      <c r="M636" s="12">
        <v>5</v>
      </c>
      <c r="N636" s="12">
        <v>3</v>
      </c>
      <c r="O636" s="12">
        <v>15</v>
      </c>
      <c r="P636" s="15">
        <v>9</v>
      </c>
      <c r="Q636" s="15">
        <v>0</v>
      </c>
      <c r="R636" s="12">
        <v>3</v>
      </c>
      <c r="S636" s="12">
        <v>1</v>
      </c>
      <c r="T636" s="12">
        <v>3</v>
      </c>
      <c r="U636" s="12">
        <v>1</v>
      </c>
      <c r="V636" s="12">
        <v>1</v>
      </c>
      <c r="W636" s="13" t="e">
        <f t="shared" ca="1" si="36"/>
        <v>#NAME?</v>
      </c>
      <c r="X636" s="38" t="e">
        <f t="shared" ca="1" si="37"/>
        <v>#NAME?</v>
      </c>
      <c r="Y636" s="38">
        <v>5858</v>
      </c>
      <c r="Z636" s="39">
        <v>635</v>
      </c>
      <c r="AB636" s="19" t="e">
        <f t="shared" ca="1" si="38"/>
        <v>#NAME?</v>
      </c>
      <c r="AC636" s="15">
        <v>2</v>
      </c>
      <c r="AE636" s="19" t="e">
        <f t="shared" ca="1" si="39"/>
        <v>#NAME?</v>
      </c>
    </row>
    <row r="637" spans="1:69" x14ac:dyDescent="0.25">
      <c r="A637" s="9" t="s">
        <v>90</v>
      </c>
      <c r="B637" s="10">
        <v>202</v>
      </c>
      <c r="C637" s="12">
        <v>202536</v>
      </c>
      <c r="D637" s="14" t="s">
        <v>99</v>
      </c>
      <c r="E637" s="14" t="s">
        <v>91</v>
      </c>
      <c r="F637" s="14" t="s">
        <v>92</v>
      </c>
      <c r="G637" s="12">
        <v>4</v>
      </c>
      <c r="H637" s="14" t="s">
        <v>93</v>
      </c>
      <c r="I637" s="14" t="s">
        <v>94</v>
      </c>
      <c r="J637" s="14" t="s">
        <v>95</v>
      </c>
      <c r="K637" s="12">
        <v>9</v>
      </c>
      <c r="L637" s="16">
        <v>63</v>
      </c>
      <c r="M637" s="12">
        <v>6</v>
      </c>
      <c r="N637" s="12">
        <v>4</v>
      </c>
      <c r="O637" s="12">
        <v>1</v>
      </c>
      <c r="P637" s="15">
        <v>1</v>
      </c>
      <c r="Q637" s="15">
        <v>1</v>
      </c>
      <c r="R637" s="12">
        <v>0</v>
      </c>
      <c r="S637" s="12">
        <v>1</v>
      </c>
      <c r="T637" s="12">
        <v>0</v>
      </c>
      <c r="U637" s="12">
        <v>0</v>
      </c>
      <c r="V637" s="12">
        <v>1</v>
      </c>
      <c r="W637" s="13" t="e">
        <f t="shared" ca="1" si="36"/>
        <v>#NAME?</v>
      </c>
      <c r="X637" s="38" t="e">
        <f t="shared" ca="1" si="37"/>
        <v>#NAME?</v>
      </c>
      <c r="Y637" s="38">
        <v>5860</v>
      </c>
      <c r="Z637" s="39">
        <v>636</v>
      </c>
      <c r="AB637" s="19" t="e">
        <f t="shared" ca="1" si="38"/>
        <v>#NAME?</v>
      </c>
      <c r="AC637" s="15">
        <v>9</v>
      </c>
      <c r="AE637" s="19" t="e">
        <f t="shared" ca="1" si="39"/>
        <v>#NAME?</v>
      </c>
    </row>
    <row r="638" spans="1:69" x14ac:dyDescent="0.25">
      <c r="A638" s="9" t="s">
        <v>90</v>
      </c>
      <c r="B638" s="10">
        <v>202</v>
      </c>
      <c r="C638" s="12">
        <v>202362</v>
      </c>
      <c r="D638" s="14" t="s">
        <v>99</v>
      </c>
      <c r="E638" s="14" t="s">
        <v>91</v>
      </c>
      <c r="F638" s="14" t="s">
        <v>92</v>
      </c>
      <c r="G638" s="12">
        <v>3</v>
      </c>
      <c r="H638" s="14" t="s">
        <v>93</v>
      </c>
      <c r="I638" s="14" t="s">
        <v>94</v>
      </c>
      <c r="J638" s="14" t="s">
        <v>95</v>
      </c>
      <c r="K638" s="12">
        <v>5</v>
      </c>
      <c r="L638" s="16">
        <v>70</v>
      </c>
      <c r="M638" s="12">
        <v>5</v>
      </c>
      <c r="N638" s="10">
        <v>4</v>
      </c>
      <c r="O638" s="12">
        <v>1</v>
      </c>
      <c r="P638" s="15">
        <v>0</v>
      </c>
      <c r="Q638" s="15">
        <v>0</v>
      </c>
      <c r="R638" s="12">
        <v>1</v>
      </c>
      <c r="S638" s="12">
        <v>0</v>
      </c>
      <c r="T638" s="12">
        <v>1</v>
      </c>
      <c r="U638" s="12">
        <v>0</v>
      </c>
      <c r="V638" s="12">
        <v>1</v>
      </c>
      <c r="W638" s="13" t="e">
        <f t="shared" ca="1" si="36"/>
        <v>#NAME?</v>
      </c>
      <c r="X638" s="38" t="e">
        <f t="shared" ca="1" si="37"/>
        <v>#NAME?</v>
      </c>
      <c r="Y638" s="38">
        <v>5872</v>
      </c>
      <c r="Z638" s="39">
        <v>637</v>
      </c>
      <c r="AB638" s="19" t="e">
        <f t="shared" ca="1" si="38"/>
        <v>#NAME?</v>
      </c>
      <c r="AC638" s="15">
        <v>2</v>
      </c>
      <c r="AE638" s="19" t="e">
        <f t="shared" ca="1" si="39"/>
        <v>#NAME?</v>
      </c>
    </row>
    <row r="639" spans="1:69" x14ac:dyDescent="0.25">
      <c r="A639" s="9" t="s">
        <v>90</v>
      </c>
      <c r="B639" s="10">
        <v>202</v>
      </c>
      <c r="C639" s="12">
        <v>202158</v>
      </c>
      <c r="D639" s="14" t="s">
        <v>99</v>
      </c>
      <c r="E639" s="14" t="s">
        <v>91</v>
      </c>
      <c r="F639" s="14" t="s">
        <v>92</v>
      </c>
      <c r="G639" s="12">
        <v>2</v>
      </c>
      <c r="H639" s="14" t="s">
        <v>93</v>
      </c>
      <c r="I639" s="14" t="s">
        <v>94</v>
      </c>
      <c r="J639" s="14" t="s">
        <v>95</v>
      </c>
      <c r="K639" s="12">
        <v>1</v>
      </c>
      <c r="L639" s="16">
        <v>28</v>
      </c>
      <c r="M639" s="12">
        <v>1</v>
      </c>
      <c r="N639" s="12">
        <v>1</v>
      </c>
      <c r="O639" s="12">
        <v>2</v>
      </c>
      <c r="P639" s="15">
        <v>2</v>
      </c>
      <c r="Q639" s="15">
        <v>1</v>
      </c>
      <c r="R639" s="12">
        <v>2</v>
      </c>
      <c r="S639" s="12">
        <v>1</v>
      </c>
      <c r="T639" s="12">
        <v>2</v>
      </c>
      <c r="U639" s="12">
        <v>1</v>
      </c>
      <c r="V639" s="12">
        <v>1</v>
      </c>
      <c r="W639" s="13" t="e">
        <f t="shared" ca="1" si="36"/>
        <v>#NAME?</v>
      </c>
      <c r="X639" s="38" t="e">
        <f t="shared" ca="1" si="37"/>
        <v>#NAME?</v>
      </c>
      <c r="Y639" s="38">
        <v>5876</v>
      </c>
      <c r="Z639" s="39">
        <v>638</v>
      </c>
      <c r="AB639" s="19" t="e">
        <f t="shared" ca="1" si="38"/>
        <v>#NAME?</v>
      </c>
      <c r="AC639" s="15">
        <v>9</v>
      </c>
      <c r="AE639" s="19" t="e">
        <f t="shared" ca="1" si="39"/>
        <v>#NAME?</v>
      </c>
    </row>
    <row r="640" spans="1:69" x14ac:dyDescent="0.25">
      <c r="A640" s="9" t="s">
        <v>90</v>
      </c>
      <c r="B640" s="10">
        <v>202</v>
      </c>
      <c r="C640" s="12">
        <v>202279</v>
      </c>
      <c r="D640" s="14" t="s">
        <v>99</v>
      </c>
      <c r="E640" s="14" t="s">
        <v>91</v>
      </c>
      <c r="F640" s="14" t="s">
        <v>92</v>
      </c>
      <c r="G640" s="12">
        <v>2</v>
      </c>
      <c r="H640" s="14" t="s">
        <v>93</v>
      </c>
      <c r="I640" s="14" t="s">
        <v>94</v>
      </c>
      <c r="J640" s="14" t="s">
        <v>95</v>
      </c>
      <c r="K640" s="12">
        <v>10</v>
      </c>
      <c r="L640" s="16">
        <v>14</v>
      </c>
      <c r="M640" s="12">
        <v>4</v>
      </c>
      <c r="N640" s="12">
        <v>2</v>
      </c>
      <c r="O640" s="12">
        <v>1</v>
      </c>
      <c r="P640" s="15">
        <v>0</v>
      </c>
      <c r="Q640" s="15">
        <v>0</v>
      </c>
      <c r="R640" s="12">
        <v>1</v>
      </c>
      <c r="S640" s="12">
        <v>0</v>
      </c>
      <c r="T640" s="12">
        <v>1</v>
      </c>
      <c r="U640" s="12">
        <v>0</v>
      </c>
      <c r="V640" s="12">
        <v>1</v>
      </c>
      <c r="W640" s="13" t="e">
        <f t="shared" ca="1" si="36"/>
        <v>#NAME?</v>
      </c>
      <c r="X640" s="38" t="e">
        <f t="shared" ca="1" si="37"/>
        <v>#NAME?</v>
      </c>
      <c r="Y640" s="38">
        <v>5881</v>
      </c>
      <c r="Z640" s="39">
        <v>639</v>
      </c>
      <c r="AB640" s="19" t="e">
        <f t="shared" ca="1" si="38"/>
        <v>#NAME?</v>
      </c>
      <c r="AC640" s="15">
        <v>2</v>
      </c>
      <c r="AE640" s="19" t="e">
        <f t="shared" ca="1" si="39"/>
        <v>#NAME?</v>
      </c>
    </row>
    <row r="641" spans="1:31" x14ac:dyDescent="0.25">
      <c r="A641" s="9" t="s">
        <v>90</v>
      </c>
      <c r="B641" s="10">
        <v>202</v>
      </c>
      <c r="C641" s="12">
        <v>202767</v>
      </c>
      <c r="D641" s="14" t="s">
        <v>99</v>
      </c>
      <c r="E641" s="14" t="s">
        <v>91</v>
      </c>
      <c r="F641" s="14" t="s">
        <v>92</v>
      </c>
      <c r="G641" s="12">
        <v>6</v>
      </c>
      <c r="H641" s="14" t="s">
        <v>93</v>
      </c>
      <c r="I641" s="14" t="s">
        <v>94</v>
      </c>
      <c r="J641" s="14" t="s">
        <v>95</v>
      </c>
      <c r="K641" s="12">
        <v>2</v>
      </c>
      <c r="L641" s="16">
        <v>60</v>
      </c>
      <c r="M641" s="12">
        <v>5</v>
      </c>
      <c r="N641" s="10">
        <v>2</v>
      </c>
      <c r="O641" s="12">
        <v>2</v>
      </c>
      <c r="P641" s="15">
        <v>2</v>
      </c>
      <c r="Q641" s="15">
        <v>2</v>
      </c>
      <c r="R641" s="12">
        <v>1</v>
      </c>
      <c r="S641" s="12">
        <v>0</v>
      </c>
      <c r="T641" s="12">
        <v>1</v>
      </c>
      <c r="U641" s="12">
        <v>0</v>
      </c>
      <c r="V641" s="12">
        <v>1</v>
      </c>
      <c r="W641" s="13" t="e">
        <f t="shared" ca="1" si="36"/>
        <v>#NAME?</v>
      </c>
      <c r="X641" s="38" t="e">
        <f t="shared" ca="1" si="37"/>
        <v>#NAME?</v>
      </c>
      <c r="Y641" s="38">
        <v>5899</v>
      </c>
      <c r="Z641" s="39">
        <v>640</v>
      </c>
      <c r="AB641" s="19" t="e">
        <f t="shared" ca="1" si="38"/>
        <v>#NAME?</v>
      </c>
      <c r="AC641" s="15">
        <v>9</v>
      </c>
      <c r="AE641" s="19" t="e">
        <f t="shared" ca="1" si="39"/>
        <v>#NAME?</v>
      </c>
    </row>
    <row r="642" spans="1:31" x14ac:dyDescent="0.25">
      <c r="A642" s="9" t="s">
        <v>90</v>
      </c>
      <c r="B642" s="10">
        <v>202</v>
      </c>
      <c r="C642" s="12">
        <v>202788</v>
      </c>
      <c r="D642" s="14" t="s">
        <v>99</v>
      </c>
      <c r="E642" s="14" t="s">
        <v>91</v>
      </c>
      <c r="F642" s="14" t="s">
        <v>92</v>
      </c>
      <c r="G642" s="12">
        <v>6</v>
      </c>
      <c r="H642" s="14" t="s">
        <v>93</v>
      </c>
      <c r="I642" s="14" t="s">
        <v>94</v>
      </c>
      <c r="J642" s="14" t="s">
        <v>95</v>
      </c>
      <c r="K642" s="12">
        <v>7</v>
      </c>
      <c r="L642" s="16">
        <v>23</v>
      </c>
      <c r="M642" s="12">
        <v>3</v>
      </c>
      <c r="N642" s="12">
        <v>1</v>
      </c>
      <c r="O642" s="12">
        <v>33</v>
      </c>
      <c r="P642" s="15">
        <v>14</v>
      </c>
      <c r="Q642" s="15">
        <v>8</v>
      </c>
      <c r="R642" s="12">
        <v>20</v>
      </c>
      <c r="S642" s="12">
        <v>4</v>
      </c>
      <c r="T642" s="12">
        <v>20</v>
      </c>
      <c r="U642" s="12">
        <v>4</v>
      </c>
      <c r="V642" s="12">
        <v>1</v>
      </c>
      <c r="W642" s="13" t="e">
        <f t="shared" ref="W642:W705" ca="1" si="40">_1__xlfn.IFS(V642=2,5,V642=3,4,V642=4,4,V642=5,3,Q642+R642+S642+T642+U642&gt;0,1,P642&gt;9,1,K642=23,1,O642&gt;19,1,Q642+R642+S642+T642+U642=0,2,C642&gt;0,2)</f>
        <v>#NAME?</v>
      </c>
      <c r="X642" s="38" t="e">
        <f t="shared" ref="X642:X705" ca="1" si="41">_1__xlfn.IFS(W642=1,Y642+100000,W642=2,Y642+200000,W642=3,Y642+300000,W642=4,Y642+400000, W642=5,999999)</f>
        <v>#NAME?</v>
      </c>
      <c r="Y642" s="38">
        <v>5907</v>
      </c>
      <c r="Z642" s="39">
        <v>641</v>
      </c>
      <c r="AB642" s="19" t="e">
        <f t="shared" ca="1" si="38"/>
        <v>#NAME?</v>
      </c>
      <c r="AC642" s="15">
        <v>9</v>
      </c>
      <c r="AE642" s="19" t="e">
        <f t="shared" ca="1" si="39"/>
        <v>#NAME?</v>
      </c>
    </row>
    <row r="643" spans="1:31" x14ac:dyDescent="0.25">
      <c r="A643" s="9" t="s">
        <v>90</v>
      </c>
      <c r="B643" s="10">
        <v>202</v>
      </c>
      <c r="C643" s="12">
        <v>202720</v>
      </c>
      <c r="D643" s="14" t="s">
        <v>99</v>
      </c>
      <c r="E643" s="14" t="s">
        <v>91</v>
      </c>
      <c r="F643" s="14" t="s">
        <v>92</v>
      </c>
      <c r="G643" s="12">
        <v>4</v>
      </c>
      <c r="H643" s="14" t="s">
        <v>93</v>
      </c>
      <c r="I643" s="14" t="s">
        <v>94</v>
      </c>
      <c r="J643" s="14" t="s">
        <v>95</v>
      </c>
      <c r="K643" s="12">
        <v>1</v>
      </c>
      <c r="L643" s="16">
        <v>52</v>
      </c>
      <c r="M643" s="12">
        <v>6</v>
      </c>
      <c r="N643" s="12">
        <v>1</v>
      </c>
      <c r="O643" s="10">
        <v>1</v>
      </c>
      <c r="P643" s="15">
        <v>1</v>
      </c>
      <c r="Q643" s="15">
        <v>1</v>
      </c>
      <c r="R643" s="12">
        <v>0</v>
      </c>
      <c r="S643" s="12">
        <v>0</v>
      </c>
      <c r="T643" s="12">
        <v>0</v>
      </c>
      <c r="U643" s="12">
        <v>0</v>
      </c>
      <c r="V643" s="12">
        <v>1</v>
      </c>
      <c r="W643" s="13" t="e">
        <f t="shared" ca="1" si="40"/>
        <v>#NAME?</v>
      </c>
      <c r="X643" s="38" t="e">
        <f t="shared" ca="1" si="41"/>
        <v>#NAME?</v>
      </c>
      <c r="Y643" s="38">
        <v>5931</v>
      </c>
      <c r="Z643" s="39">
        <v>642</v>
      </c>
      <c r="AB643" s="19" t="e">
        <f t="shared" ref="AB643:AB706" ca="1" si="42">_xludf.IFS(AA643=1,1,AA643=9,9, 0)</f>
        <v>#NAME?</v>
      </c>
      <c r="AC643" s="15">
        <v>9</v>
      </c>
      <c r="AE643" s="19" t="e">
        <f t="shared" ref="AE643:AE706" ca="1" si="43">_1__xlfn.IFS(AB643=1,1,C643&gt;1,9)</f>
        <v>#NAME?</v>
      </c>
    </row>
    <row r="644" spans="1:31" x14ac:dyDescent="0.25">
      <c r="A644" s="9" t="s">
        <v>90</v>
      </c>
      <c r="B644" s="10">
        <v>202</v>
      </c>
      <c r="C644" s="12">
        <v>202259</v>
      </c>
      <c r="D644" s="14" t="s">
        <v>99</v>
      </c>
      <c r="E644" s="14" t="s">
        <v>91</v>
      </c>
      <c r="F644" s="14" t="s">
        <v>92</v>
      </c>
      <c r="G644" s="12">
        <v>2</v>
      </c>
      <c r="H644" s="14" t="s">
        <v>93</v>
      </c>
      <c r="I644" s="14" t="s">
        <v>94</v>
      </c>
      <c r="J644" s="14" t="s">
        <v>95</v>
      </c>
      <c r="K644" s="12">
        <v>18</v>
      </c>
      <c r="L644" s="16">
        <v>5</v>
      </c>
      <c r="M644" s="12">
        <v>4</v>
      </c>
      <c r="N644" s="10">
        <v>3</v>
      </c>
      <c r="O644" s="12">
        <v>3</v>
      </c>
      <c r="P644" s="15">
        <v>3</v>
      </c>
      <c r="Q644" s="15">
        <v>1</v>
      </c>
      <c r="R644" s="12">
        <v>1</v>
      </c>
      <c r="S644" s="12">
        <v>1</v>
      </c>
      <c r="T644" s="12">
        <v>1</v>
      </c>
      <c r="U644" s="12">
        <v>1</v>
      </c>
      <c r="V644" s="12">
        <v>1</v>
      </c>
      <c r="W644" s="13" t="e">
        <f t="shared" ca="1" si="40"/>
        <v>#NAME?</v>
      </c>
      <c r="X644" s="38" t="e">
        <f t="shared" ca="1" si="41"/>
        <v>#NAME?</v>
      </c>
      <c r="Y644" s="38">
        <v>5940</v>
      </c>
      <c r="Z644" s="39">
        <v>643</v>
      </c>
      <c r="AB644" s="19" t="e">
        <f t="shared" ca="1" si="42"/>
        <v>#NAME?</v>
      </c>
      <c r="AC644" s="15">
        <v>9</v>
      </c>
      <c r="AE644" s="19" t="e">
        <f t="shared" ca="1" si="43"/>
        <v>#NAME?</v>
      </c>
    </row>
    <row r="645" spans="1:31" x14ac:dyDescent="0.25">
      <c r="A645" s="9" t="s">
        <v>90</v>
      </c>
      <c r="B645" s="10">
        <v>202</v>
      </c>
      <c r="C645" s="12">
        <v>202067</v>
      </c>
      <c r="D645" s="14" t="s">
        <v>99</v>
      </c>
      <c r="E645" s="14" t="s">
        <v>91</v>
      </c>
      <c r="F645" s="14" t="s">
        <v>92</v>
      </c>
      <c r="G645" s="12">
        <v>2</v>
      </c>
      <c r="H645" s="14" t="s">
        <v>93</v>
      </c>
      <c r="I645" s="14" t="s">
        <v>94</v>
      </c>
      <c r="J645" s="14" t="s">
        <v>95</v>
      </c>
      <c r="K645" s="12">
        <v>1</v>
      </c>
      <c r="L645" s="16">
        <v>75</v>
      </c>
      <c r="M645" s="12">
        <v>2</v>
      </c>
      <c r="N645" s="10">
        <v>3</v>
      </c>
      <c r="O645" s="10">
        <v>1</v>
      </c>
      <c r="P645" s="15">
        <v>0</v>
      </c>
      <c r="Q645" s="15">
        <v>0</v>
      </c>
      <c r="R645" s="10">
        <v>1</v>
      </c>
      <c r="S645" s="10">
        <v>0</v>
      </c>
      <c r="T645" s="10">
        <v>1</v>
      </c>
      <c r="U645" s="10">
        <v>0</v>
      </c>
      <c r="V645" s="12">
        <v>1</v>
      </c>
      <c r="W645" s="13" t="e">
        <f t="shared" ca="1" si="40"/>
        <v>#NAME?</v>
      </c>
      <c r="X645" s="38" t="e">
        <f t="shared" ca="1" si="41"/>
        <v>#NAME?</v>
      </c>
      <c r="Y645" s="38">
        <v>5953</v>
      </c>
      <c r="Z645" s="39">
        <v>644</v>
      </c>
      <c r="AB645" s="19" t="e">
        <f t="shared" ca="1" si="42"/>
        <v>#NAME?</v>
      </c>
      <c r="AC645" s="15">
        <v>9</v>
      </c>
      <c r="AE645" s="19" t="e">
        <f t="shared" ca="1" si="43"/>
        <v>#NAME?</v>
      </c>
    </row>
    <row r="646" spans="1:31" x14ac:dyDescent="0.25">
      <c r="A646" s="9" t="s">
        <v>90</v>
      </c>
      <c r="B646" s="10">
        <v>202</v>
      </c>
      <c r="C646" s="12">
        <v>202518</v>
      </c>
      <c r="D646" s="14" t="s">
        <v>99</v>
      </c>
      <c r="E646" s="14" t="s">
        <v>91</v>
      </c>
      <c r="F646" s="14" t="s">
        <v>92</v>
      </c>
      <c r="G646" s="12">
        <v>4</v>
      </c>
      <c r="H646" s="14" t="s">
        <v>93</v>
      </c>
      <c r="I646" s="14" t="s">
        <v>94</v>
      </c>
      <c r="J646" s="14" t="s">
        <v>95</v>
      </c>
      <c r="K646" s="12">
        <v>5</v>
      </c>
      <c r="L646" s="16">
        <v>37</v>
      </c>
      <c r="M646" s="12">
        <v>4</v>
      </c>
      <c r="N646" s="10">
        <v>4</v>
      </c>
      <c r="O646" s="12">
        <v>20</v>
      </c>
      <c r="P646" s="15">
        <v>6</v>
      </c>
      <c r="Q646" s="15">
        <v>5</v>
      </c>
      <c r="R646" s="12">
        <v>15</v>
      </c>
      <c r="S646" s="12">
        <v>8</v>
      </c>
      <c r="T646" s="12">
        <v>15</v>
      </c>
      <c r="U646" s="12">
        <v>8</v>
      </c>
      <c r="V646" s="12">
        <v>1</v>
      </c>
      <c r="W646" s="13" t="e">
        <f t="shared" ca="1" si="40"/>
        <v>#NAME?</v>
      </c>
      <c r="X646" s="38" t="e">
        <f t="shared" ca="1" si="41"/>
        <v>#NAME?</v>
      </c>
      <c r="Y646" s="38">
        <v>5966</v>
      </c>
      <c r="Z646" s="39">
        <v>645</v>
      </c>
      <c r="AB646" s="19" t="e">
        <f t="shared" ca="1" si="42"/>
        <v>#NAME?</v>
      </c>
      <c r="AC646" s="15">
        <v>9</v>
      </c>
      <c r="AE646" s="19" t="e">
        <f t="shared" ca="1" si="43"/>
        <v>#NAME?</v>
      </c>
    </row>
    <row r="647" spans="1:31" x14ac:dyDescent="0.25">
      <c r="A647" s="9" t="s">
        <v>90</v>
      </c>
      <c r="B647" s="10">
        <v>202</v>
      </c>
      <c r="C647" s="12">
        <v>202366</v>
      </c>
      <c r="D647" s="14" t="s">
        <v>99</v>
      </c>
      <c r="E647" s="14" t="s">
        <v>91</v>
      </c>
      <c r="F647" s="14" t="s">
        <v>92</v>
      </c>
      <c r="G647" s="12">
        <v>3</v>
      </c>
      <c r="H647" s="14" t="s">
        <v>93</v>
      </c>
      <c r="I647" s="14" t="s">
        <v>94</v>
      </c>
      <c r="J647" s="14" t="s">
        <v>95</v>
      </c>
      <c r="K647" s="12">
        <v>10</v>
      </c>
      <c r="L647" s="16">
        <v>54</v>
      </c>
      <c r="M647" s="12">
        <v>6</v>
      </c>
      <c r="N647" s="12">
        <v>3</v>
      </c>
      <c r="O647" s="10">
        <v>20</v>
      </c>
      <c r="P647" s="15">
        <v>17</v>
      </c>
      <c r="Q647" s="15">
        <v>10</v>
      </c>
      <c r="R647" s="12">
        <v>14</v>
      </c>
      <c r="S647" s="12">
        <v>14</v>
      </c>
      <c r="T647" s="12">
        <v>14</v>
      </c>
      <c r="U647" s="12">
        <v>14</v>
      </c>
      <c r="V647" s="12">
        <v>1</v>
      </c>
      <c r="W647" s="13" t="e">
        <f t="shared" ca="1" si="40"/>
        <v>#NAME?</v>
      </c>
      <c r="X647" s="38" t="e">
        <f t="shared" ca="1" si="41"/>
        <v>#NAME?</v>
      </c>
      <c r="Y647" s="38">
        <v>5969</v>
      </c>
      <c r="Z647" s="39">
        <v>646</v>
      </c>
      <c r="AB647" s="19" t="e">
        <f t="shared" ca="1" si="42"/>
        <v>#NAME?</v>
      </c>
      <c r="AC647" s="15">
        <v>2</v>
      </c>
      <c r="AE647" s="19" t="e">
        <f t="shared" ca="1" si="43"/>
        <v>#NAME?</v>
      </c>
    </row>
    <row r="648" spans="1:31" x14ac:dyDescent="0.25">
      <c r="A648" s="9" t="s">
        <v>90</v>
      </c>
      <c r="B648" s="10">
        <v>202</v>
      </c>
      <c r="C648" s="12">
        <v>202374</v>
      </c>
      <c r="D648" s="14" t="s">
        <v>99</v>
      </c>
      <c r="E648" s="14" t="s">
        <v>91</v>
      </c>
      <c r="F648" s="14" t="s">
        <v>92</v>
      </c>
      <c r="G648" s="12">
        <v>3</v>
      </c>
      <c r="H648" s="14" t="s">
        <v>93</v>
      </c>
      <c r="I648" s="14" t="s">
        <v>94</v>
      </c>
      <c r="J648" s="14" t="s">
        <v>95</v>
      </c>
      <c r="K648" s="12">
        <v>1</v>
      </c>
      <c r="L648" s="16">
        <v>43</v>
      </c>
      <c r="M648" s="12">
        <v>3</v>
      </c>
      <c r="N648" s="12">
        <v>3</v>
      </c>
      <c r="O648" s="12">
        <v>4</v>
      </c>
      <c r="P648" s="15">
        <v>4</v>
      </c>
      <c r="Q648" s="15">
        <v>4</v>
      </c>
      <c r="R648" s="12">
        <v>3</v>
      </c>
      <c r="S648" s="12">
        <v>1</v>
      </c>
      <c r="T648" s="12">
        <v>3</v>
      </c>
      <c r="U648" s="12">
        <v>1</v>
      </c>
      <c r="V648" s="12">
        <v>1</v>
      </c>
      <c r="W648" s="13" t="e">
        <f t="shared" ca="1" si="40"/>
        <v>#NAME?</v>
      </c>
      <c r="X648" s="38" t="e">
        <f t="shared" ca="1" si="41"/>
        <v>#NAME?</v>
      </c>
      <c r="Y648" s="38">
        <v>5981</v>
      </c>
      <c r="Z648" s="39">
        <v>647</v>
      </c>
      <c r="AB648" s="19" t="e">
        <f t="shared" ca="1" si="42"/>
        <v>#NAME?</v>
      </c>
      <c r="AC648" s="15">
        <v>9</v>
      </c>
      <c r="AE648" s="19" t="e">
        <f t="shared" ca="1" si="43"/>
        <v>#NAME?</v>
      </c>
    </row>
    <row r="649" spans="1:31" x14ac:dyDescent="0.25">
      <c r="A649" s="9" t="s">
        <v>90</v>
      </c>
      <c r="B649" s="10">
        <v>202</v>
      </c>
      <c r="C649" s="12">
        <v>202668</v>
      </c>
      <c r="D649" s="14" t="s">
        <v>99</v>
      </c>
      <c r="E649" s="14" t="s">
        <v>91</v>
      </c>
      <c r="F649" s="14" t="s">
        <v>92</v>
      </c>
      <c r="G649" s="12">
        <v>4</v>
      </c>
      <c r="H649" s="14" t="s">
        <v>93</v>
      </c>
      <c r="I649" s="14" t="s">
        <v>94</v>
      </c>
      <c r="J649" s="14" t="s">
        <v>95</v>
      </c>
      <c r="K649" s="12">
        <v>3</v>
      </c>
      <c r="L649" s="16">
        <v>36</v>
      </c>
      <c r="M649" s="12">
        <v>3</v>
      </c>
      <c r="N649" s="12">
        <v>3</v>
      </c>
      <c r="O649" s="12">
        <v>23</v>
      </c>
      <c r="P649" s="15">
        <v>9</v>
      </c>
      <c r="Q649" s="15">
        <v>3</v>
      </c>
      <c r="R649" s="12">
        <v>17</v>
      </c>
      <c r="S649" s="12">
        <v>16</v>
      </c>
      <c r="T649" s="12">
        <v>17</v>
      </c>
      <c r="U649" s="12">
        <v>16</v>
      </c>
      <c r="V649" s="12">
        <v>1</v>
      </c>
      <c r="W649" s="13" t="e">
        <f t="shared" ca="1" si="40"/>
        <v>#NAME?</v>
      </c>
      <c r="X649" s="38" t="e">
        <f t="shared" ca="1" si="41"/>
        <v>#NAME?</v>
      </c>
      <c r="Y649" s="38">
        <v>5984</v>
      </c>
      <c r="Z649" s="39">
        <v>648</v>
      </c>
      <c r="AB649" s="19" t="e">
        <f t="shared" ca="1" si="42"/>
        <v>#NAME?</v>
      </c>
      <c r="AC649" s="15">
        <v>9</v>
      </c>
      <c r="AE649" s="19" t="e">
        <f t="shared" ca="1" si="43"/>
        <v>#NAME?</v>
      </c>
    </row>
    <row r="650" spans="1:31" x14ac:dyDescent="0.25">
      <c r="A650" s="9" t="s">
        <v>90</v>
      </c>
      <c r="B650" s="10">
        <v>202</v>
      </c>
      <c r="C650" s="12">
        <v>202791</v>
      </c>
      <c r="D650" s="14" t="s">
        <v>99</v>
      </c>
      <c r="E650" s="14" t="s">
        <v>91</v>
      </c>
      <c r="F650" s="14" t="s">
        <v>92</v>
      </c>
      <c r="G650" s="12">
        <v>6</v>
      </c>
      <c r="H650" s="14" t="s">
        <v>93</v>
      </c>
      <c r="I650" s="14" t="s">
        <v>94</v>
      </c>
      <c r="J650" s="14" t="s">
        <v>95</v>
      </c>
      <c r="K650" s="12">
        <v>6</v>
      </c>
      <c r="L650" s="16">
        <v>17</v>
      </c>
      <c r="M650" s="12">
        <v>6</v>
      </c>
      <c r="N650" s="12">
        <v>1</v>
      </c>
      <c r="O650" s="12">
        <v>13</v>
      </c>
      <c r="P650" s="15">
        <v>0</v>
      </c>
      <c r="Q650" s="15">
        <v>0</v>
      </c>
      <c r="R650" s="12">
        <v>5</v>
      </c>
      <c r="S650" s="12">
        <v>3</v>
      </c>
      <c r="T650" s="12">
        <v>5</v>
      </c>
      <c r="U650" s="12">
        <v>3</v>
      </c>
      <c r="V650" s="12">
        <v>1</v>
      </c>
      <c r="W650" s="13" t="e">
        <f t="shared" ca="1" si="40"/>
        <v>#NAME?</v>
      </c>
      <c r="X650" s="38" t="e">
        <f t="shared" ca="1" si="41"/>
        <v>#NAME?</v>
      </c>
      <c r="Y650" s="38">
        <v>5995</v>
      </c>
      <c r="Z650" s="39">
        <v>649</v>
      </c>
      <c r="AB650" s="19" t="e">
        <f t="shared" ca="1" si="42"/>
        <v>#NAME?</v>
      </c>
      <c r="AC650" s="15">
        <v>2</v>
      </c>
      <c r="AE650" s="19" t="e">
        <f t="shared" ca="1" si="43"/>
        <v>#NAME?</v>
      </c>
    </row>
    <row r="651" spans="1:31" x14ac:dyDescent="0.25">
      <c r="A651" s="9" t="s">
        <v>90</v>
      </c>
      <c r="B651" s="10">
        <v>202</v>
      </c>
      <c r="C651" s="12">
        <v>202587</v>
      </c>
      <c r="D651" s="14" t="s">
        <v>99</v>
      </c>
      <c r="E651" s="14" t="s">
        <v>91</v>
      </c>
      <c r="F651" s="14" t="s">
        <v>92</v>
      </c>
      <c r="G651" s="12">
        <v>4</v>
      </c>
      <c r="H651" s="14" t="s">
        <v>93</v>
      </c>
      <c r="I651" s="14" t="s">
        <v>94</v>
      </c>
      <c r="J651" s="14" t="s">
        <v>95</v>
      </c>
      <c r="K651" s="12">
        <v>1</v>
      </c>
      <c r="L651" s="16">
        <v>9</v>
      </c>
      <c r="M651" s="12">
        <v>1</v>
      </c>
      <c r="N651" s="10">
        <v>2</v>
      </c>
      <c r="O651" s="12">
        <v>7</v>
      </c>
      <c r="P651" s="15">
        <v>4</v>
      </c>
      <c r="Q651" s="15">
        <v>2</v>
      </c>
      <c r="R651" s="12">
        <v>3</v>
      </c>
      <c r="S651" s="12">
        <v>1</v>
      </c>
      <c r="T651" s="12">
        <v>3</v>
      </c>
      <c r="U651" s="12">
        <v>1</v>
      </c>
      <c r="V651" s="12">
        <v>1</v>
      </c>
      <c r="W651" s="13" t="e">
        <f t="shared" ca="1" si="40"/>
        <v>#NAME?</v>
      </c>
      <c r="X651" s="38" t="e">
        <f t="shared" ca="1" si="41"/>
        <v>#NAME?</v>
      </c>
      <c r="Y651" s="38">
        <v>6000</v>
      </c>
      <c r="Z651" s="39">
        <v>650</v>
      </c>
      <c r="AB651" s="19" t="e">
        <f t="shared" ca="1" si="42"/>
        <v>#NAME?</v>
      </c>
      <c r="AC651" s="15">
        <v>9</v>
      </c>
      <c r="AE651" s="19" t="e">
        <f t="shared" ca="1" si="43"/>
        <v>#NAME?</v>
      </c>
    </row>
    <row r="652" spans="1:31" x14ac:dyDescent="0.25">
      <c r="A652" s="9" t="s">
        <v>90</v>
      </c>
      <c r="B652" s="10">
        <v>202</v>
      </c>
      <c r="C652" s="12">
        <v>202544</v>
      </c>
      <c r="D652" s="14" t="s">
        <v>99</v>
      </c>
      <c r="E652" s="14" t="s">
        <v>91</v>
      </c>
      <c r="F652" s="14" t="s">
        <v>92</v>
      </c>
      <c r="G652" s="12">
        <v>4</v>
      </c>
      <c r="H652" s="14" t="s">
        <v>93</v>
      </c>
      <c r="I652" s="14" t="s">
        <v>94</v>
      </c>
      <c r="J652" s="14" t="s">
        <v>95</v>
      </c>
      <c r="K652" s="12">
        <v>12</v>
      </c>
      <c r="L652" s="16">
        <v>1</v>
      </c>
      <c r="M652" s="12">
        <v>1</v>
      </c>
      <c r="N652" s="10">
        <v>3</v>
      </c>
      <c r="O652" s="12">
        <v>1</v>
      </c>
      <c r="P652" s="15">
        <v>0</v>
      </c>
      <c r="Q652" s="15">
        <v>0</v>
      </c>
      <c r="R652" s="12">
        <v>0</v>
      </c>
      <c r="S652" s="12">
        <v>0</v>
      </c>
      <c r="T652" s="12">
        <v>0</v>
      </c>
      <c r="U652" s="12">
        <v>0</v>
      </c>
      <c r="V652" s="12">
        <v>1</v>
      </c>
      <c r="W652" s="13" t="e">
        <f t="shared" ca="1" si="40"/>
        <v>#NAME?</v>
      </c>
      <c r="X652" s="38" t="e">
        <f t="shared" ca="1" si="41"/>
        <v>#NAME?</v>
      </c>
      <c r="Y652" s="38">
        <v>1012</v>
      </c>
      <c r="Z652" s="46">
        <v>1</v>
      </c>
      <c r="AB652" s="19" t="e">
        <f t="shared" ca="1" si="42"/>
        <v>#NAME?</v>
      </c>
      <c r="AC652" s="15">
        <v>9</v>
      </c>
      <c r="AE652" s="19" t="e">
        <f t="shared" ca="1" si="43"/>
        <v>#NAME?</v>
      </c>
    </row>
    <row r="653" spans="1:31" x14ac:dyDescent="0.25">
      <c r="A653" s="9" t="s">
        <v>90</v>
      </c>
      <c r="B653" s="10">
        <v>202</v>
      </c>
      <c r="C653" s="12">
        <v>202590</v>
      </c>
      <c r="D653" s="14" t="s">
        <v>99</v>
      </c>
      <c r="E653" s="14" t="s">
        <v>91</v>
      </c>
      <c r="F653" s="14" t="s">
        <v>92</v>
      </c>
      <c r="G653" s="12">
        <v>4</v>
      </c>
      <c r="H653" s="14" t="s">
        <v>93</v>
      </c>
      <c r="I653" s="14" t="s">
        <v>94</v>
      </c>
      <c r="J653" s="14" t="s">
        <v>95</v>
      </c>
      <c r="K653" s="12">
        <v>2</v>
      </c>
      <c r="L653" s="16">
        <v>24</v>
      </c>
      <c r="M653" s="12">
        <v>4</v>
      </c>
      <c r="N653" s="12">
        <v>4</v>
      </c>
      <c r="O653" s="12">
        <v>1</v>
      </c>
      <c r="P653" s="15">
        <v>1</v>
      </c>
      <c r="Q653" s="15">
        <v>0</v>
      </c>
      <c r="R653" s="12">
        <v>0</v>
      </c>
      <c r="S653" s="12">
        <v>0</v>
      </c>
      <c r="T653" s="12">
        <v>0</v>
      </c>
      <c r="U653" s="12">
        <v>0</v>
      </c>
      <c r="V653" s="12">
        <v>1</v>
      </c>
      <c r="W653" s="13" t="e">
        <f t="shared" ca="1" si="40"/>
        <v>#NAME?</v>
      </c>
      <c r="X653" s="38" t="e">
        <f t="shared" ca="1" si="41"/>
        <v>#NAME?</v>
      </c>
      <c r="Y653" s="38">
        <v>1059</v>
      </c>
      <c r="Z653" s="46">
        <v>2</v>
      </c>
      <c r="AB653" s="19" t="e">
        <f t="shared" ca="1" si="42"/>
        <v>#NAME?</v>
      </c>
      <c r="AC653" s="15">
        <v>9</v>
      </c>
      <c r="AE653" s="19" t="e">
        <f t="shared" ca="1" si="43"/>
        <v>#NAME?</v>
      </c>
    </row>
    <row r="654" spans="1:31" x14ac:dyDescent="0.25">
      <c r="A654" s="9" t="s">
        <v>90</v>
      </c>
      <c r="B654" s="10">
        <v>202</v>
      </c>
      <c r="C654" s="12">
        <v>202136</v>
      </c>
      <c r="D654" s="14" t="s">
        <v>99</v>
      </c>
      <c r="E654" s="14" t="s">
        <v>91</v>
      </c>
      <c r="F654" s="14" t="s">
        <v>92</v>
      </c>
      <c r="G654" s="12">
        <v>2</v>
      </c>
      <c r="H654" s="14" t="s">
        <v>93</v>
      </c>
      <c r="I654" s="14" t="s">
        <v>94</v>
      </c>
      <c r="J654" s="14" t="s">
        <v>95</v>
      </c>
      <c r="K654" s="12">
        <v>5</v>
      </c>
      <c r="L654" s="16">
        <v>40</v>
      </c>
      <c r="M654" s="12">
        <v>1</v>
      </c>
      <c r="N654" s="12">
        <v>4</v>
      </c>
      <c r="O654" s="12">
        <v>2</v>
      </c>
      <c r="P654" s="15">
        <v>0</v>
      </c>
      <c r="Q654" s="15">
        <v>0</v>
      </c>
      <c r="R654" s="12">
        <v>0</v>
      </c>
      <c r="S654" s="12">
        <v>0</v>
      </c>
      <c r="T654" s="12">
        <v>0</v>
      </c>
      <c r="U654" s="12">
        <v>0</v>
      </c>
      <c r="V654" s="12">
        <v>1</v>
      </c>
      <c r="W654" s="13" t="e">
        <f t="shared" ca="1" si="40"/>
        <v>#NAME?</v>
      </c>
      <c r="X654" s="38" t="e">
        <f t="shared" ca="1" si="41"/>
        <v>#NAME?</v>
      </c>
      <c r="Y654" s="38">
        <v>1060</v>
      </c>
      <c r="Z654" s="46">
        <v>3</v>
      </c>
      <c r="AB654" s="19" t="e">
        <f t="shared" ca="1" si="42"/>
        <v>#NAME?</v>
      </c>
      <c r="AC654" s="15">
        <v>9</v>
      </c>
      <c r="AE654" s="19" t="e">
        <f t="shared" ca="1" si="43"/>
        <v>#NAME?</v>
      </c>
    </row>
    <row r="655" spans="1:31" x14ac:dyDescent="0.25">
      <c r="A655" s="9" t="s">
        <v>90</v>
      </c>
      <c r="B655" s="10">
        <v>202</v>
      </c>
      <c r="C655" s="12">
        <v>202679</v>
      </c>
      <c r="D655" s="14" t="s">
        <v>99</v>
      </c>
      <c r="E655" s="14" t="s">
        <v>91</v>
      </c>
      <c r="F655" s="14" t="s">
        <v>92</v>
      </c>
      <c r="G655" s="12">
        <v>4</v>
      </c>
      <c r="H655" s="14" t="s">
        <v>93</v>
      </c>
      <c r="I655" s="14" t="s">
        <v>94</v>
      </c>
      <c r="J655" s="14" t="s">
        <v>95</v>
      </c>
      <c r="K655" s="12">
        <v>7</v>
      </c>
      <c r="L655" s="16">
        <v>60</v>
      </c>
      <c r="M655" s="12">
        <v>3</v>
      </c>
      <c r="N655" s="10">
        <v>4</v>
      </c>
      <c r="O655" s="12">
        <v>4</v>
      </c>
      <c r="P655" s="15">
        <v>3</v>
      </c>
      <c r="Q655" s="15">
        <v>0</v>
      </c>
      <c r="R655" s="12">
        <v>0</v>
      </c>
      <c r="S655" s="12">
        <v>0</v>
      </c>
      <c r="T655" s="12">
        <v>0</v>
      </c>
      <c r="U655" s="12">
        <v>0</v>
      </c>
      <c r="V655" s="12">
        <v>1</v>
      </c>
      <c r="W655" s="13" t="e">
        <f t="shared" ca="1" si="40"/>
        <v>#NAME?</v>
      </c>
      <c r="X655" s="38" t="e">
        <f t="shared" ca="1" si="41"/>
        <v>#NAME?</v>
      </c>
      <c r="Y655" s="38">
        <v>1063</v>
      </c>
      <c r="Z655" s="46">
        <v>4</v>
      </c>
      <c r="AB655" s="19" t="e">
        <f t="shared" ca="1" si="42"/>
        <v>#NAME?</v>
      </c>
      <c r="AC655" s="15">
        <v>9</v>
      </c>
      <c r="AE655" s="19" t="e">
        <f t="shared" ca="1" si="43"/>
        <v>#NAME?</v>
      </c>
    </row>
    <row r="656" spans="1:31" x14ac:dyDescent="0.25">
      <c r="A656" s="9" t="s">
        <v>90</v>
      </c>
      <c r="B656" s="10">
        <v>202</v>
      </c>
      <c r="C656" s="12">
        <v>202698</v>
      </c>
      <c r="D656" s="14" t="s">
        <v>99</v>
      </c>
      <c r="E656" s="14" t="s">
        <v>91</v>
      </c>
      <c r="F656" s="14" t="s">
        <v>92</v>
      </c>
      <c r="G656" s="12">
        <v>4</v>
      </c>
      <c r="H656" s="14" t="s">
        <v>93</v>
      </c>
      <c r="I656" s="14" t="s">
        <v>94</v>
      </c>
      <c r="J656" s="14" t="s">
        <v>95</v>
      </c>
      <c r="K656" s="12">
        <v>14</v>
      </c>
      <c r="L656" s="16">
        <v>4</v>
      </c>
      <c r="M656" s="12">
        <v>5</v>
      </c>
      <c r="N656" s="12">
        <v>2</v>
      </c>
      <c r="P656" s="15">
        <v>0</v>
      </c>
      <c r="Q656" s="15">
        <v>0</v>
      </c>
      <c r="R656" s="12">
        <v>0</v>
      </c>
      <c r="S656" s="12">
        <v>0</v>
      </c>
      <c r="T656" s="12">
        <v>0</v>
      </c>
      <c r="U656" s="12">
        <v>0</v>
      </c>
      <c r="V656" s="12">
        <v>1</v>
      </c>
      <c r="W656" s="13" t="e">
        <f t="shared" ca="1" si="40"/>
        <v>#NAME?</v>
      </c>
      <c r="X656" s="38" t="e">
        <f t="shared" ca="1" si="41"/>
        <v>#NAME?</v>
      </c>
      <c r="Y656" s="38">
        <v>1103</v>
      </c>
      <c r="Z656" s="46">
        <v>5</v>
      </c>
      <c r="AB656" s="19" t="e">
        <f t="shared" ca="1" si="42"/>
        <v>#NAME?</v>
      </c>
      <c r="AC656" s="15">
        <v>9</v>
      </c>
      <c r="AE656" s="19" t="e">
        <f t="shared" ca="1" si="43"/>
        <v>#NAME?</v>
      </c>
    </row>
    <row r="657" spans="1:31" x14ac:dyDescent="0.25">
      <c r="A657" s="9" t="s">
        <v>90</v>
      </c>
      <c r="B657" s="10">
        <v>202</v>
      </c>
      <c r="C657" s="12">
        <v>202858</v>
      </c>
      <c r="D657" s="14" t="s">
        <v>99</v>
      </c>
      <c r="E657" s="14" t="s">
        <v>91</v>
      </c>
      <c r="F657" s="14" t="s">
        <v>92</v>
      </c>
      <c r="G657" s="12">
        <v>6</v>
      </c>
      <c r="H657" s="14" t="s">
        <v>93</v>
      </c>
      <c r="I657" s="14" t="s">
        <v>94</v>
      </c>
      <c r="J657" s="14" t="s">
        <v>95</v>
      </c>
      <c r="K657" s="12">
        <v>1</v>
      </c>
      <c r="L657" s="16">
        <v>24</v>
      </c>
      <c r="M657" s="12">
        <v>6</v>
      </c>
      <c r="N657" s="10">
        <v>1</v>
      </c>
      <c r="O657" s="12">
        <v>1</v>
      </c>
      <c r="P657" s="15">
        <v>1</v>
      </c>
      <c r="Q657" s="15">
        <v>0</v>
      </c>
      <c r="R657" s="12">
        <v>0</v>
      </c>
      <c r="S657" s="12">
        <v>0</v>
      </c>
      <c r="T657" s="12">
        <v>0</v>
      </c>
      <c r="U657" s="12">
        <v>0</v>
      </c>
      <c r="V657" s="12">
        <v>1</v>
      </c>
      <c r="W657" s="13" t="e">
        <f t="shared" ca="1" si="40"/>
        <v>#NAME?</v>
      </c>
      <c r="X657" s="38" t="e">
        <f t="shared" ca="1" si="41"/>
        <v>#NAME?</v>
      </c>
      <c r="Y657" s="38">
        <v>1161</v>
      </c>
      <c r="Z657" s="46">
        <v>6</v>
      </c>
      <c r="AB657" s="19" t="e">
        <f t="shared" ca="1" si="42"/>
        <v>#NAME?</v>
      </c>
      <c r="AC657" s="15">
        <v>2</v>
      </c>
      <c r="AE657" s="19" t="e">
        <f t="shared" ca="1" si="43"/>
        <v>#NAME?</v>
      </c>
    </row>
    <row r="658" spans="1:31" x14ac:dyDescent="0.25">
      <c r="A658" s="9" t="s">
        <v>90</v>
      </c>
      <c r="B658" s="10">
        <v>202</v>
      </c>
      <c r="C658" s="12">
        <v>202830</v>
      </c>
      <c r="D658" s="14" t="s">
        <v>99</v>
      </c>
      <c r="E658" s="14" t="s">
        <v>91</v>
      </c>
      <c r="F658" s="14" t="s">
        <v>92</v>
      </c>
      <c r="G658" s="12">
        <v>6</v>
      </c>
      <c r="H658" s="14" t="s">
        <v>93</v>
      </c>
      <c r="I658" s="14" t="s">
        <v>94</v>
      </c>
      <c r="J658" s="14" t="s">
        <v>95</v>
      </c>
      <c r="K658" s="12">
        <v>1</v>
      </c>
      <c r="L658" s="16">
        <v>16</v>
      </c>
      <c r="M658" s="12">
        <v>6</v>
      </c>
      <c r="N658" s="12">
        <v>2</v>
      </c>
      <c r="O658" s="12">
        <v>1</v>
      </c>
      <c r="P658" s="15">
        <v>0</v>
      </c>
      <c r="Q658" s="15">
        <v>0</v>
      </c>
      <c r="R658" s="12">
        <v>0</v>
      </c>
      <c r="S658" s="12">
        <v>0</v>
      </c>
      <c r="T658" s="12">
        <v>0</v>
      </c>
      <c r="U658" s="12">
        <v>0</v>
      </c>
      <c r="V658" s="12">
        <v>1</v>
      </c>
      <c r="W658" s="13" t="e">
        <f t="shared" ca="1" si="40"/>
        <v>#NAME?</v>
      </c>
      <c r="X658" s="38" t="e">
        <f t="shared" ca="1" si="41"/>
        <v>#NAME?</v>
      </c>
      <c r="Y658" s="38">
        <v>1181</v>
      </c>
      <c r="Z658" s="46">
        <v>7</v>
      </c>
      <c r="AB658" s="19" t="e">
        <f t="shared" ca="1" si="42"/>
        <v>#NAME?</v>
      </c>
      <c r="AC658" s="15">
        <v>2</v>
      </c>
      <c r="AE658" s="19" t="e">
        <f t="shared" ca="1" si="43"/>
        <v>#NAME?</v>
      </c>
    </row>
    <row r="659" spans="1:31" x14ac:dyDescent="0.25">
      <c r="A659" s="9" t="s">
        <v>90</v>
      </c>
      <c r="B659" s="10">
        <v>202</v>
      </c>
      <c r="C659" s="12">
        <v>202358</v>
      </c>
      <c r="D659" s="14" t="s">
        <v>99</v>
      </c>
      <c r="E659" s="14" t="s">
        <v>91</v>
      </c>
      <c r="F659" s="14" t="s">
        <v>92</v>
      </c>
      <c r="G659" s="12">
        <v>3</v>
      </c>
      <c r="H659" s="14" t="s">
        <v>93</v>
      </c>
      <c r="I659" s="14" t="s">
        <v>94</v>
      </c>
      <c r="J659" s="14" t="s">
        <v>95</v>
      </c>
      <c r="K659" s="12">
        <v>13</v>
      </c>
      <c r="L659" s="16">
        <v>7</v>
      </c>
      <c r="M659" s="12">
        <v>4</v>
      </c>
      <c r="N659" s="12">
        <v>1</v>
      </c>
      <c r="O659" s="12">
        <v>1</v>
      </c>
      <c r="P659" s="15">
        <v>0</v>
      </c>
      <c r="Q659" s="15">
        <v>0</v>
      </c>
      <c r="R659" s="12">
        <v>0</v>
      </c>
      <c r="S659" s="12">
        <v>0</v>
      </c>
      <c r="T659" s="12">
        <v>0</v>
      </c>
      <c r="U659" s="12">
        <v>0</v>
      </c>
      <c r="V659" s="12">
        <v>1</v>
      </c>
      <c r="W659" s="13" t="e">
        <f t="shared" ca="1" si="40"/>
        <v>#NAME?</v>
      </c>
      <c r="X659" s="38" t="e">
        <f t="shared" ca="1" si="41"/>
        <v>#NAME?</v>
      </c>
      <c r="Y659" s="38">
        <v>1203</v>
      </c>
      <c r="Z659" s="46">
        <v>8</v>
      </c>
      <c r="AB659" s="19" t="e">
        <f t="shared" ca="1" si="42"/>
        <v>#NAME?</v>
      </c>
      <c r="AC659" s="15">
        <v>2</v>
      </c>
      <c r="AE659" s="19" t="e">
        <f t="shared" ca="1" si="43"/>
        <v>#NAME?</v>
      </c>
    </row>
    <row r="660" spans="1:31" x14ac:dyDescent="0.25">
      <c r="A660" s="9" t="s">
        <v>90</v>
      </c>
      <c r="B660" s="10">
        <v>202</v>
      </c>
      <c r="C660" s="12">
        <v>202877</v>
      </c>
      <c r="D660" s="14" t="s">
        <v>99</v>
      </c>
      <c r="E660" s="14" t="s">
        <v>91</v>
      </c>
      <c r="F660" s="14" t="s">
        <v>92</v>
      </c>
      <c r="G660" s="12">
        <v>6</v>
      </c>
      <c r="H660" s="14" t="s">
        <v>93</v>
      </c>
      <c r="I660" s="14" t="s">
        <v>94</v>
      </c>
      <c r="J660" s="14" t="s">
        <v>95</v>
      </c>
      <c r="K660" s="12">
        <v>3</v>
      </c>
      <c r="L660" s="16">
        <v>73</v>
      </c>
      <c r="M660" s="12">
        <v>1</v>
      </c>
      <c r="N660" s="12">
        <v>2</v>
      </c>
      <c r="O660" s="12">
        <v>1</v>
      </c>
      <c r="P660" s="15">
        <v>0</v>
      </c>
      <c r="Q660" s="15">
        <v>0</v>
      </c>
      <c r="R660" s="12">
        <v>0</v>
      </c>
      <c r="S660" s="12">
        <v>0</v>
      </c>
      <c r="T660" s="12">
        <v>0</v>
      </c>
      <c r="U660" s="12">
        <v>0</v>
      </c>
      <c r="V660" s="12">
        <v>1</v>
      </c>
      <c r="W660" s="13" t="e">
        <f t="shared" ca="1" si="40"/>
        <v>#NAME?</v>
      </c>
      <c r="X660" s="38" t="e">
        <f t="shared" ca="1" si="41"/>
        <v>#NAME?</v>
      </c>
      <c r="Y660" s="38">
        <v>1207</v>
      </c>
      <c r="Z660" s="46">
        <v>9</v>
      </c>
      <c r="AB660" s="19" t="e">
        <f t="shared" ca="1" si="42"/>
        <v>#NAME?</v>
      </c>
      <c r="AC660" s="15">
        <v>9</v>
      </c>
      <c r="AE660" s="19" t="e">
        <f t="shared" ca="1" si="43"/>
        <v>#NAME?</v>
      </c>
    </row>
    <row r="661" spans="1:31" x14ac:dyDescent="0.25">
      <c r="A661" s="9" t="s">
        <v>90</v>
      </c>
      <c r="B661" s="10">
        <v>202</v>
      </c>
      <c r="C661" s="12">
        <v>202011</v>
      </c>
      <c r="D661" s="14" t="s">
        <v>99</v>
      </c>
      <c r="E661" s="14" t="s">
        <v>91</v>
      </c>
      <c r="F661" s="14" t="s">
        <v>92</v>
      </c>
      <c r="G661" s="12">
        <v>1</v>
      </c>
      <c r="H661" s="14" t="s">
        <v>93</v>
      </c>
      <c r="I661" s="14" t="s">
        <v>94</v>
      </c>
      <c r="J661" s="14" t="s">
        <v>95</v>
      </c>
      <c r="K661" s="12">
        <v>17</v>
      </c>
      <c r="L661" s="16">
        <v>25</v>
      </c>
      <c r="M661" s="12">
        <v>4</v>
      </c>
      <c r="N661" s="12">
        <v>3</v>
      </c>
      <c r="O661" s="12">
        <v>2</v>
      </c>
      <c r="P661" s="15">
        <v>1</v>
      </c>
      <c r="Q661" s="15">
        <v>0</v>
      </c>
      <c r="R661" s="12">
        <v>0</v>
      </c>
      <c r="S661" s="12">
        <v>0</v>
      </c>
      <c r="T661" s="12">
        <v>0</v>
      </c>
      <c r="U661" s="12">
        <v>0</v>
      </c>
      <c r="V661" s="12">
        <v>1</v>
      </c>
      <c r="W661" s="13" t="e">
        <f t="shared" ca="1" si="40"/>
        <v>#NAME?</v>
      </c>
      <c r="X661" s="38" t="e">
        <f t="shared" ca="1" si="41"/>
        <v>#NAME?</v>
      </c>
      <c r="Y661" s="38">
        <v>1332</v>
      </c>
      <c r="Z661" s="46">
        <v>10</v>
      </c>
      <c r="AB661" s="19" t="e">
        <f t="shared" ca="1" si="42"/>
        <v>#NAME?</v>
      </c>
      <c r="AC661" s="15">
        <v>2</v>
      </c>
      <c r="AE661" s="19" t="e">
        <f t="shared" ca="1" si="43"/>
        <v>#NAME?</v>
      </c>
    </row>
    <row r="662" spans="1:31" x14ac:dyDescent="0.25">
      <c r="A662" s="9" t="s">
        <v>90</v>
      </c>
      <c r="B662" s="10">
        <v>202</v>
      </c>
      <c r="C662" s="12">
        <v>202252</v>
      </c>
      <c r="D662" s="14" t="s">
        <v>99</v>
      </c>
      <c r="E662" s="14" t="s">
        <v>91</v>
      </c>
      <c r="F662" s="14" t="s">
        <v>92</v>
      </c>
      <c r="G662" s="12">
        <v>2</v>
      </c>
      <c r="H662" s="14" t="s">
        <v>93</v>
      </c>
      <c r="I662" s="14" t="s">
        <v>94</v>
      </c>
      <c r="J662" s="14" t="s">
        <v>95</v>
      </c>
      <c r="K662" s="12">
        <v>1</v>
      </c>
      <c r="L662" s="16">
        <v>72</v>
      </c>
      <c r="M662" s="12">
        <v>1</v>
      </c>
      <c r="N662" s="12">
        <v>4</v>
      </c>
      <c r="O662" s="12">
        <v>1</v>
      </c>
      <c r="P662" s="15">
        <v>0</v>
      </c>
      <c r="Q662" s="15">
        <v>0</v>
      </c>
      <c r="R662" s="12">
        <v>0</v>
      </c>
      <c r="S662" s="12">
        <v>0</v>
      </c>
      <c r="T662" s="12">
        <v>0</v>
      </c>
      <c r="U662" s="12">
        <v>0</v>
      </c>
      <c r="V662" s="12">
        <v>1</v>
      </c>
      <c r="W662" s="13" t="e">
        <f t="shared" ca="1" si="40"/>
        <v>#NAME?</v>
      </c>
      <c r="X662" s="38" t="e">
        <f t="shared" ca="1" si="41"/>
        <v>#NAME?</v>
      </c>
      <c r="Y662" s="38">
        <v>1340</v>
      </c>
      <c r="Z662" s="46">
        <v>11</v>
      </c>
      <c r="AB662" s="19" t="e">
        <f t="shared" ca="1" si="42"/>
        <v>#NAME?</v>
      </c>
      <c r="AC662" s="15">
        <v>9</v>
      </c>
      <c r="AE662" s="19" t="e">
        <f t="shared" ca="1" si="43"/>
        <v>#NAME?</v>
      </c>
    </row>
    <row r="663" spans="1:31" x14ac:dyDescent="0.25">
      <c r="A663" s="9" t="s">
        <v>90</v>
      </c>
      <c r="B663" s="10">
        <v>202</v>
      </c>
      <c r="C663" s="12">
        <v>202813</v>
      </c>
      <c r="D663" s="14" t="s">
        <v>99</v>
      </c>
      <c r="E663" s="14" t="s">
        <v>91</v>
      </c>
      <c r="F663" s="14" t="s">
        <v>92</v>
      </c>
      <c r="G663" s="12">
        <v>6</v>
      </c>
      <c r="H663" s="14" t="s">
        <v>93</v>
      </c>
      <c r="I663" s="14" t="s">
        <v>94</v>
      </c>
      <c r="J663" s="14" t="s">
        <v>95</v>
      </c>
      <c r="K663" s="12">
        <v>18</v>
      </c>
      <c r="L663" s="16">
        <v>64</v>
      </c>
      <c r="M663" s="12">
        <v>3</v>
      </c>
      <c r="N663" s="10">
        <v>2</v>
      </c>
      <c r="O663" s="10">
        <v>13</v>
      </c>
      <c r="P663" s="15">
        <v>1</v>
      </c>
      <c r="Q663" s="15">
        <v>0</v>
      </c>
      <c r="R663" s="12">
        <v>0</v>
      </c>
      <c r="S663" s="12">
        <v>0</v>
      </c>
      <c r="T663" s="12">
        <v>0</v>
      </c>
      <c r="U663" s="12">
        <v>0</v>
      </c>
      <c r="V663" s="12">
        <v>1</v>
      </c>
      <c r="W663" s="13" t="e">
        <f t="shared" ca="1" si="40"/>
        <v>#NAME?</v>
      </c>
      <c r="X663" s="38" t="e">
        <f t="shared" ca="1" si="41"/>
        <v>#NAME?</v>
      </c>
      <c r="Y663" s="38">
        <v>1380</v>
      </c>
      <c r="Z663" s="46">
        <v>12</v>
      </c>
      <c r="AB663" s="19" t="e">
        <f t="shared" ca="1" si="42"/>
        <v>#NAME?</v>
      </c>
      <c r="AC663" s="15">
        <v>2</v>
      </c>
      <c r="AE663" s="19" t="e">
        <f t="shared" ca="1" si="43"/>
        <v>#NAME?</v>
      </c>
    </row>
    <row r="664" spans="1:31" x14ac:dyDescent="0.25">
      <c r="A664" s="9" t="s">
        <v>90</v>
      </c>
      <c r="B664" s="10">
        <v>202</v>
      </c>
      <c r="C664" s="12">
        <v>202640</v>
      </c>
      <c r="D664" s="14" t="s">
        <v>99</v>
      </c>
      <c r="E664" s="14" t="s">
        <v>91</v>
      </c>
      <c r="F664" s="14" t="s">
        <v>92</v>
      </c>
      <c r="G664" s="12">
        <v>4</v>
      </c>
      <c r="H664" s="14" t="s">
        <v>93</v>
      </c>
      <c r="I664" s="14" t="s">
        <v>94</v>
      </c>
      <c r="J664" s="14" t="s">
        <v>95</v>
      </c>
      <c r="K664" s="12">
        <v>14</v>
      </c>
      <c r="L664" s="16">
        <v>9</v>
      </c>
      <c r="M664" s="12">
        <v>6</v>
      </c>
      <c r="N664" s="12">
        <v>1</v>
      </c>
      <c r="O664" s="12">
        <v>1</v>
      </c>
      <c r="P664" s="15">
        <v>0</v>
      </c>
      <c r="Q664" s="15">
        <v>0</v>
      </c>
      <c r="R664" s="12">
        <v>0</v>
      </c>
      <c r="S664" s="12">
        <v>0</v>
      </c>
      <c r="T664" s="12">
        <v>0</v>
      </c>
      <c r="U664" s="12">
        <v>0</v>
      </c>
      <c r="V664" s="12">
        <v>1</v>
      </c>
      <c r="W664" s="13" t="e">
        <f t="shared" ca="1" si="40"/>
        <v>#NAME?</v>
      </c>
      <c r="X664" s="38" t="e">
        <f t="shared" ca="1" si="41"/>
        <v>#NAME?</v>
      </c>
      <c r="Y664" s="38">
        <v>1382</v>
      </c>
      <c r="Z664" s="46">
        <v>13</v>
      </c>
      <c r="AB664" s="19" t="e">
        <f t="shared" ca="1" si="42"/>
        <v>#NAME?</v>
      </c>
      <c r="AC664" s="15">
        <v>9</v>
      </c>
      <c r="AE664" s="19" t="e">
        <f t="shared" ca="1" si="43"/>
        <v>#NAME?</v>
      </c>
    </row>
    <row r="665" spans="1:31" x14ac:dyDescent="0.25">
      <c r="A665" s="9" t="s">
        <v>90</v>
      </c>
      <c r="B665" s="10">
        <v>202</v>
      </c>
      <c r="C665" s="12">
        <v>202727</v>
      </c>
      <c r="D665" s="14" t="s">
        <v>99</v>
      </c>
      <c r="E665" s="14" t="s">
        <v>91</v>
      </c>
      <c r="F665" s="14" t="s">
        <v>92</v>
      </c>
      <c r="G665" s="12">
        <v>4</v>
      </c>
      <c r="H665" s="14" t="s">
        <v>93</v>
      </c>
      <c r="I665" s="14" t="s">
        <v>94</v>
      </c>
      <c r="J665" s="14" t="s">
        <v>95</v>
      </c>
      <c r="K665" s="12">
        <v>3</v>
      </c>
      <c r="L665" s="16">
        <v>25</v>
      </c>
      <c r="M665" s="12">
        <v>3</v>
      </c>
      <c r="N665" s="12">
        <v>4</v>
      </c>
      <c r="P665" s="15">
        <v>0</v>
      </c>
      <c r="Q665" s="15">
        <v>0</v>
      </c>
      <c r="R665" s="12">
        <v>0</v>
      </c>
      <c r="S665" s="12">
        <v>0</v>
      </c>
      <c r="T665" s="12">
        <v>0</v>
      </c>
      <c r="U665" s="12">
        <v>0</v>
      </c>
      <c r="V665" s="12">
        <v>1</v>
      </c>
      <c r="W665" s="13" t="e">
        <f t="shared" ca="1" si="40"/>
        <v>#NAME?</v>
      </c>
      <c r="X665" s="38" t="e">
        <f t="shared" ca="1" si="41"/>
        <v>#NAME?</v>
      </c>
      <c r="Y665" s="38">
        <v>1391</v>
      </c>
      <c r="Z665" s="46">
        <v>14</v>
      </c>
      <c r="AB665" s="19" t="e">
        <f t="shared" ca="1" si="42"/>
        <v>#NAME?</v>
      </c>
      <c r="AC665" s="15">
        <v>9</v>
      </c>
      <c r="AE665" s="19" t="e">
        <f t="shared" ca="1" si="43"/>
        <v>#NAME?</v>
      </c>
    </row>
    <row r="666" spans="1:31" x14ac:dyDescent="0.25">
      <c r="A666" s="9" t="s">
        <v>90</v>
      </c>
      <c r="B666" s="10">
        <v>202</v>
      </c>
      <c r="C666" s="12">
        <v>202531</v>
      </c>
      <c r="D666" s="14" t="s">
        <v>99</v>
      </c>
      <c r="E666" s="14" t="s">
        <v>91</v>
      </c>
      <c r="F666" s="14" t="s">
        <v>92</v>
      </c>
      <c r="G666" s="12">
        <v>4</v>
      </c>
      <c r="H666" s="14" t="s">
        <v>93</v>
      </c>
      <c r="I666" s="14" t="s">
        <v>94</v>
      </c>
      <c r="J666" s="14" t="s">
        <v>95</v>
      </c>
      <c r="K666" s="12">
        <v>3</v>
      </c>
      <c r="L666" s="16">
        <v>6</v>
      </c>
      <c r="M666" s="12">
        <v>3</v>
      </c>
      <c r="N666" s="12">
        <v>3</v>
      </c>
      <c r="O666" s="12">
        <v>2</v>
      </c>
      <c r="P666" s="15">
        <v>1</v>
      </c>
      <c r="Q666" s="15">
        <v>0</v>
      </c>
      <c r="R666" s="12">
        <v>0</v>
      </c>
      <c r="S666" s="12">
        <v>0</v>
      </c>
      <c r="T666" s="12">
        <v>0</v>
      </c>
      <c r="U666" s="12">
        <v>0</v>
      </c>
      <c r="V666" s="12">
        <v>1</v>
      </c>
      <c r="W666" s="13" t="e">
        <f t="shared" ca="1" si="40"/>
        <v>#NAME?</v>
      </c>
      <c r="X666" s="38" t="e">
        <f t="shared" ca="1" si="41"/>
        <v>#NAME?</v>
      </c>
      <c r="Y666" s="38">
        <v>1397</v>
      </c>
      <c r="Z666" s="46">
        <v>15</v>
      </c>
      <c r="AB666" s="19" t="e">
        <f t="shared" ca="1" si="42"/>
        <v>#NAME?</v>
      </c>
      <c r="AC666" s="15">
        <v>2</v>
      </c>
      <c r="AE666" s="19" t="e">
        <f t="shared" ca="1" si="43"/>
        <v>#NAME?</v>
      </c>
    </row>
    <row r="667" spans="1:31" x14ac:dyDescent="0.25">
      <c r="A667" s="9" t="s">
        <v>90</v>
      </c>
      <c r="B667" s="10">
        <v>202</v>
      </c>
      <c r="C667" s="12">
        <v>202082</v>
      </c>
      <c r="D667" s="14" t="s">
        <v>99</v>
      </c>
      <c r="E667" s="14" t="s">
        <v>91</v>
      </c>
      <c r="F667" s="14" t="s">
        <v>92</v>
      </c>
      <c r="G667" s="12">
        <v>2</v>
      </c>
      <c r="H667" s="14" t="s">
        <v>93</v>
      </c>
      <c r="I667" s="14" t="s">
        <v>94</v>
      </c>
      <c r="J667" s="14" t="s">
        <v>95</v>
      </c>
      <c r="K667" s="12">
        <v>20</v>
      </c>
      <c r="L667" s="16">
        <v>78</v>
      </c>
      <c r="M667" s="12">
        <v>4</v>
      </c>
      <c r="N667" s="12">
        <v>3</v>
      </c>
      <c r="O667" s="12">
        <v>1</v>
      </c>
      <c r="P667" s="15">
        <v>0</v>
      </c>
      <c r="Q667" s="15">
        <v>0</v>
      </c>
      <c r="R667" s="12">
        <v>0</v>
      </c>
      <c r="S667" s="12">
        <v>0</v>
      </c>
      <c r="T667" s="12">
        <v>0</v>
      </c>
      <c r="U667" s="12">
        <v>0</v>
      </c>
      <c r="V667" s="12">
        <v>1</v>
      </c>
      <c r="W667" s="13" t="e">
        <f t="shared" ca="1" si="40"/>
        <v>#NAME?</v>
      </c>
      <c r="X667" s="38" t="e">
        <f t="shared" ca="1" si="41"/>
        <v>#NAME?</v>
      </c>
      <c r="Y667" s="38">
        <v>1424</v>
      </c>
      <c r="Z667" s="46">
        <v>16</v>
      </c>
      <c r="AB667" s="19" t="e">
        <f t="shared" ca="1" si="42"/>
        <v>#NAME?</v>
      </c>
      <c r="AC667" s="15">
        <v>9</v>
      </c>
      <c r="AE667" s="19" t="e">
        <f t="shared" ca="1" si="43"/>
        <v>#NAME?</v>
      </c>
    </row>
    <row r="668" spans="1:31" x14ac:dyDescent="0.25">
      <c r="A668" s="9" t="s">
        <v>90</v>
      </c>
      <c r="B668" s="10">
        <v>202</v>
      </c>
      <c r="C668" s="12">
        <v>202628</v>
      </c>
      <c r="D668" s="14" t="s">
        <v>99</v>
      </c>
      <c r="E668" s="14" t="s">
        <v>91</v>
      </c>
      <c r="F668" s="14" t="s">
        <v>92</v>
      </c>
      <c r="G668" s="12">
        <v>4</v>
      </c>
      <c r="H668" s="14" t="s">
        <v>93</v>
      </c>
      <c r="I668" s="14" t="s">
        <v>94</v>
      </c>
      <c r="J668" s="14" t="s">
        <v>95</v>
      </c>
      <c r="K668" s="12">
        <v>1</v>
      </c>
      <c r="L668" s="16">
        <v>67</v>
      </c>
      <c r="M668" s="12">
        <v>4</v>
      </c>
      <c r="N668" s="12">
        <v>2</v>
      </c>
      <c r="O668" s="12">
        <v>1</v>
      </c>
      <c r="P668" s="15">
        <v>0</v>
      </c>
      <c r="Q668" s="15">
        <v>0</v>
      </c>
      <c r="R668" s="12">
        <v>0</v>
      </c>
      <c r="S668" s="12">
        <v>0</v>
      </c>
      <c r="T668" s="12">
        <v>0</v>
      </c>
      <c r="U668" s="12">
        <v>0</v>
      </c>
      <c r="V668" s="12">
        <v>1</v>
      </c>
      <c r="W668" s="13" t="e">
        <f t="shared" ca="1" si="40"/>
        <v>#NAME?</v>
      </c>
      <c r="X668" s="38" t="e">
        <f t="shared" ca="1" si="41"/>
        <v>#NAME?</v>
      </c>
      <c r="Y668" s="38">
        <v>1473</v>
      </c>
      <c r="Z668" s="46">
        <v>17</v>
      </c>
      <c r="AB668" s="19" t="e">
        <f t="shared" ca="1" si="42"/>
        <v>#NAME?</v>
      </c>
      <c r="AC668" s="15">
        <v>9</v>
      </c>
      <c r="AE668" s="19" t="e">
        <f t="shared" ca="1" si="43"/>
        <v>#NAME?</v>
      </c>
    </row>
    <row r="669" spans="1:31" x14ac:dyDescent="0.25">
      <c r="A669" s="9" t="s">
        <v>90</v>
      </c>
      <c r="B669" s="10">
        <v>202</v>
      </c>
      <c r="C669" s="12">
        <v>202637</v>
      </c>
      <c r="D669" s="14" t="s">
        <v>99</v>
      </c>
      <c r="E669" s="14" t="s">
        <v>91</v>
      </c>
      <c r="F669" s="14" t="s">
        <v>92</v>
      </c>
      <c r="G669" s="12">
        <v>4</v>
      </c>
      <c r="H669" s="14" t="s">
        <v>93</v>
      </c>
      <c r="I669" s="14" t="s">
        <v>94</v>
      </c>
      <c r="J669" s="14" t="s">
        <v>95</v>
      </c>
      <c r="K669" s="12">
        <v>19</v>
      </c>
      <c r="L669" s="16">
        <v>21</v>
      </c>
      <c r="M669" s="12">
        <v>2</v>
      </c>
      <c r="N669" s="12">
        <v>1</v>
      </c>
      <c r="O669" s="12">
        <v>2</v>
      </c>
      <c r="P669" s="15">
        <v>0</v>
      </c>
      <c r="Q669" s="15">
        <v>0</v>
      </c>
      <c r="R669" s="12">
        <v>0</v>
      </c>
      <c r="S669" s="12">
        <v>0</v>
      </c>
      <c r="T669" s="12">
        <v>0</v>
      </c>
      <c r="U669" s="12">
        <v>0</v>
      </c>
      <c r="V669" s="12">
        <v>1</v>
      </c>
      <c r="W669" s="13" t="e">
        <f t="shared" ca="1" si="40"/>
        <v>#NAME?</v>
      </c>
      <c r="X669" s="38" t="e">
        <f t="shared" ca="1" si="41"/>
        <v>#NAME?</v>
      </c>
      <c r="Y669" s="38">
        <v>1524</v>
      </c>
      <c r="Z669" s="46">
        <v>18</v>
      </c>
      <c r="AB669" s="19" t="e">
        <f t="shared" ca="1" si="42"/>
        <v>#NAME?</v>
      </c>
      <c r="AC669" s="15">
        <v>9</v>
      </c>
      <c r="AE669" s="19" t="e">
        <f t="shared" ca="1" si="43"/>
        <v>#NAME?</v>
      </c>
    </row>
    <row r="670" spans="1:31" x14ac:dyDescent="0.25">
      <c r="A670" s="9" t="s">
        <v>90</v>
      </c>
      <c r="B670" s="10">
        <v>202</v>
      </c>
      <c r="C670" s="12">
        <v>202716</v>
      </c>
      <c r="D670" s="14" t="s">
        <v>99</v>
      </c>
      <c r="E670" s="14" t="s">
        <v>91</v>
      </c>
      <c r="F670" s="14" t="s">
        <v>92</v>
      </c>
      <c r="G670" s="12">
        <v>4</v>
      </c>
      <c r="H670" s="14" t="s">
        <v>93</v>
      </c>
      <c r="I670" s="14" t="s">
        <v>94</v>
      </c>
      <c r="J670" s="14" t="s">
        <v>95</v>
      </c>
      <c r="K670" s="12">
        <v>6</v>
      </c>
      <c r="L670" s="16">
        <v>34</v>
      </c>
      <c r="M670" s="12">
        <v>3</v>
      </c>
      <c r="N670" s="12">
        <v>2</v>
      </c>
      <c r="O670" s="12">
        <v>1</v>
      </c>
      <c r="P670" s="15">
        <v>0</v>
      </c>
      <c r="Q670" s="15">
        <v>0</v>
      </c>
      <c r="R670" s="12">
        <v>0</v>
      </c>
      <c r="S670" s="12">
        <v>0</v>
      </c>
      <c r="T670" s="12">
        <v>0</v>
      </c>
      <c r="U670" s="12">
        <v>0</v>
      </c>
      <c r="V670" s="12">
        <v>1</v>
      </c>
      <c r="W670" s="13" t="e">
        <f t="shared" ca="1" si="40"/>
        <v>#NAME?</v>
      </c>
      <c r="X670" s="38" t="e">
        <f t="shared" ca="1" si="41"/>
        <v>#NAME?</v>
      </c>
      <c r="Y670" s="38">
        <v>1533</v>
      </c>
      <c r="Z670" s="46">
        <v>19</v>
      </c>
      <c r="AB670" s="19" t="e">
        <f t="shared" ca="1" si="42"/>
        <v>#NAME?</v>
      </c>
      <c r="AC670" s="15">
        <v>2</v>
      </c>
      <c r="AE670" s="19" t="e">
        <f t="shared" ca="1" si="43"/>
        <v>#NAME?</v>
      </c>
    </row>
    <row r="671" spans="1:31" x14ac:dyDescent="0.25">
      <c r="A671" s="9" t="s">
        <v>90</v>
      </c>
      <c r="B671" s="10">
        <v>202</v>
      </c>
      <c r="C671" s="12">
        <v>202774</v>
      </c>
      <c r="D671" s="14" t="s">
        <v>99</v>
      </c>
      <c r="E671" s="14" t="s">
        <v>91</v>
      </c>
      <c r="F671" s="14" t="s">
        <v>92</v>
      </c>
      <c r="G671" s="12">
        <v>6</v>
      </c>
      <c r="H671" s="14" t="s">
        <v>93</v>
      </c>
      <c r="I671" s="14" t="s">
        <v>94</v>
      </c>
      <c r="J671" s="14" t="s">
        <v>95</v>
      </c>
      <c r="K671" s="12">
        <v>18</v>
      </c>
      <c r="L671" s="16">
        <v>6</v>
      </c>
      <c r="M671" s="12">
        <v>2</v>
      </c>
      <c r="N671" s="12">
        <v>2</v>
      </c>
      <c r="O671" s="10">
        <v>1</v>
      </c>
      <c r="P671" s="15">
        <v>1</v>
      </c>
      <c r="Q671" s="15">
        <v>0</v>
      </c>
      <c r="R671" s="12">
        <v>0</v>
      </c>
      <c r="S671" s="12">
        <v>0</v>
      </c>
      <c r="T671" s="12">
        <v>0</v>
      </c>
      <c r="U671" s="12">
        <v>0</v>
      </c>
      <c r="V671" s="12">
        <v>1</v>
      </c>
      <c r="W671" s="13" t="e">
        <f t="shared" ca="1" si="40"/>
        <v>#NAME?</v>
      </c>
      <c r="X671" s="38" t="e">
        <f t="shared" ca="1" si="41"/>
        <v>#NAME?</v>
      </c>
      <c r="Y671" s="38">
        <v>1539</v>
      </c>
      <c r="Z671" s="46">
        <v>20</v>
      </c>
      <c r="AB671" s="19" t="e">
        <f t="shared" ca="1" si="42"/>
        <v>#NAME?</v>
      </c>
      <c r="AC671" s="15">
        <v>9</v>
      </c>
      <c r="AE671" s="19" t="e">
        <f t="shared" ca="1" si="43"/>
        <v>#NAME?</v>
      </c>
    </row>
    <row r="672" spans="1:31" x14ac:dyDescent="0.25">
      <c r="A672" s="9" t="s">
        <v>90</v>
      </c>
      <c r="B672" s="10">
        <v>202</v>
      </c>
      <c r="C672" s="12">
        <v>202733</v>
      </c>
      <c r="D672" s="14" t="s">
        <v>99</v>
      </c>
      <c r="E672" s="14" t="s">
        <v>91</v>
      </c>
      <c r="F672" s="14" t="s">
        <v>92</v>
      </c>
      <c r="G672" s="12">
        <v>5</v>
      </c>
      <c r="H672" s="14" t="s">
        <v>93</v>
      </c>
      <c r="I672" s="14" t="s">
        <v>94</v>
      </c>
      <c r="J672" s="14" t="s">
        <v>95</v>
      </c>
      <c r="K672" s="12">
        <v>1</v>
      </c>
      <c r="L672" s="16">
        <v>10</v>
      </c>
      <c r="M672" s="12">
        <v>6</v>
      </c>
      <c r="N672" s="10">
        <v>3</v>
      </c>
      <c r="P672" s="15">
        <v>0</v>
      </c>
      <c r="Q672" s="15">
        <v>0</v>
      </c>
      <c r="R672" s="12">
        <v>0</v>
      </c>
      <c r="S672" s="12">
        <v>0</v>
      </c>
      <c r="T672" s="12">
        <v>0</v>
      </c>
      <c r="U672" s="12">
        <v>0</v>
      </c>
      <c r="V672" s="12">
        <v>1</v>
      </c>
      <c r="W672" s="13" t="e">
        <f t="shared" ca="1" si="40"/>
        <v>#NAME?</v>
      </c>
      <c r="X672" s="38" t="e">
        <f t="shared" ca="1" si="41"/>
        <v>#NAME?</v>
      </c>
      <c r="Y672" s="38">
        <v>1548</v>
      </c>
      <c r="Z672" s="46">
        <v>21</v>
      </c>
      <c r="AB672" s="19" t="e">
        <f t="shared" ca="1" si="42"/>
        <v>#NAME?</v>
      </c>
      <c r="AC672" s="15">
        <v>9</v>
      </c>
      <c r="AE672" s="19" t="e">
        <f t="shared" ca="1" si="43"/>
        <v>#NAME?</v>
      </c>
    </row>
    <row r="673" spans="1:31" x14ac:dyDescent="0.25">
      <c r="A673" s="9" t="s">
        <v>90</v>
      </c>
      <c r="B673" s="10">
        <v>202</v>
      </c>
      <c r="C673" s="12">
        <v>202837</v>
      </c>
      <c r="D673" s="14" t="s">
        <v>99</v>
      </c>
      <c r="E673" s="14" t="s">
        <v>91</v>
      </c>
      <c r="F673" s="14" t="s">
        <v>92</v>
      </c>
      <c r="G673" s="12">
        <v>6</v>
      </c>
      <c r="H673" s="14" t="s">
        <v>93</v>
      </c>
      <c r="I673" s="14" t="s">
        <v>94</v>
      </c>
      <c r="J673" s="14" t="s">
        <v>95</v>
      </c>
      <c r="K673" s="12">
        <v>1</v>
      </c>
      <c r="L673" s="16">
        <v>3</v>
      </c>
      <c r="M673" s="12">
        <v>2</v>
      </c>
      <c r="N673" s="10">
        <v>1</v>
      </c>
      <c r="O673" s="12">
        <v>1</v>
      </c>
      <c r="P673" s="15">
        <v>0</v>
      </c>
      <c r="Q673" s="15">
        <v>0</v>
      </c>
      <c r="R673" s="12">
        <v>0</v>
      </c>
      <c r="S673" s="12">
        <v>0</v>
      </c>
      <c r="T673" s="12">
        <v>0</v>
      </c>
      <c r="U673" s="12">
        <v>0</v>
      </c>
      <c r="V673" s="12">
        <v>1</v>
      </c>
      <c r="W673" s="13" t="e">
        <f t="shared" ca="1" si="40"/>
        <v>#NAME?</v>
      </c>
      <c r="X673" s="38" t="e">
        <f t="shared" ca="1" si="41"/>
        <v>#NAME?</v>
      </c>
      <c r="Y673" s="38">
        <v>1593</v>
      </c>
      <c r="Z673" s="46">
        <v>22</v>
      </c>
      <c r="AB673" s="19" t="e">
        <f t="shared" ca="1" si="42"/>
        <v>#NAME?</v>
      </c>
      <c r="AC673" s="15">
        <v>2</v>
      </c>
      <c r="AE673" s="19" t="e">
        <f t="shared" ca="1" si="43"/>
        <v>#NAME?</v>
      </c>
    </row>
    <row r="674" spans="1:31" x14ac:dyDescent="0.25">
      <c r="A674" s="9" t="s">
        <v>90</v>
      </c>
      <c r="B674" s="10">
        <v>202</v>
      </c>
      <c r="C674" s="12">
        <v>202828</v>
      </c>
      <c r="D674" s="14" t="s">
        <v>99</v>
      </c>
      <c r="E674" s="14" t="s">
        <v>91</v>
      </c>
      <c r="F674" s="14" t="s">
        <v>92</v>
      </c>
      <c r="G674" s="12">
        <v>6</v>
      </c>
      <c r="H674" s="14" t="s">
        <v>93</v>
      </c>
      <c r="I674" s="14" t="s">
        <v>94</v>
      </c>
      <c r="J674" s="14" t="s">
        <v>95</v>
      </c>
      <c r="K674" s="12">
        <v>17</v>
      </c>
      <c r="L674" s="16">
        <v>50</v>
      </c>
      <c r="M674" s="12">
        <v>6</v>
      </c>
      <c r="N674" s="10">
        <v>2</v>
      </c>
      <c r="O674" s="12">
        <v>1</v>
      </c>
      <c r="P674" s="15">
        <v>0</v>
      </c>
      <c r="Q674" s="15">
        <v>0</v>
      </c>
      <c r="R674" s="12">
        <v>0</v>
      </c>
      <c r="S674" s="12">
        <v>0</v>
      </c>
      <c r="T674" s="12">
        <v>0</v>
      </c>
      <c r="U674" s="12">
        <v>0</v>
      </c>
      <c r="V674" s="12">
        <v>1</v>
      </c>
      <c r="W674" s="13" t="e">
        <f t="shared" ca="1" si="40"/>
        <v>#NAME?</v>
      </c>
      <c r="X674" s="38" t="e">
        <f t="shared" ca="1" si="41"/>
        <v>#NAME?</v>
      </c>
      <c r="Y674" s="38">
        <v>1617</v>
      </c>
      <c r="Z674" s="46">
        <v>23</v>
      </c>
      <c r="AB674" s="19" t="e">
        <f t="shared" ca="1" si="42"/>
        <v>#NAME?</v>
      </c>
      <c r="AC674" s="15">
        <v>9</v>
      </c>
      <c r="AE674" s="19" t="e">
        <f t="shared" ca="1" si="43"/>
        <v>#NAME?</v>
      </c>
    </row>
    <row r="675" spans="1:31" x14ac:dyDescent="0.25">
      <c r="A675" s="9" t="s">
        <v>90</v>
      </c>
      <c r="B675" s="10">
        <v>202</v>
      </c>
      <c r="C675" s="12">
        <v>202386</v>
      </c>
      <c r="D675" s="14" t="s">
        <v>99</v>
      </c>
      <c r="E675" s="14" t="s">
        <v>91</v>
      </c>
      <c r="F675" s="14" t="s">
        <v>92</v>
      </c>
      <c r="G675" s="12">
        <v>3</v>
      </c>
      <c r="H675" s="14" t="s">
        <v>93</v>
      </c>
      <c r="I675" s="14" t="s">
        <v>94</v>
      </c>
      <c r="J675" s="14" t="s">
        <v>95</v>
      </c>
      <c r="K675" s="12">
        <v>13</v>
      </c>
      <c r="L675" s="16">
        <v>68</v>
      </c>
      <c r="M675" s="12">
        <v>4</v>
      </c>
      <c r="N675" s="12">
        <v>3</v>
      </c>
      <c r="O675" s="12">
        <v>3</v>
      </c>
      <c r="P675" s="15">
        <v>0</v>
      </c>
      <c r="Q675" s="15">
        <v>0</v>
      </c>
      <c r="R675" s="12">
        <v>0</v>
      </c>
      <c r="S675" s="12">
        <v>0</v>
      </c>
      <c r="T675" s="12">
        <v>0</v>
      </c>
      <c r="U675" s="12">
        <v>0</v>
      </c>
      <c r="V675" s="12">
        <v>1</v>
      </c>
      <c r="W675" s="13" t="e">
        <f t="shared" ca="1" si="40"/>
        <v>#NAME?</v>
      </c>
      <c r="X675" s="38" t="e">
        <f t="shared" ca="1" si="41"/>
        <v>#NAME?</v>
      </c>
      <c r="Y675" s="38">
        <v>1644</v>
      </c>
      <c r="Z675" s="46">
        <v>24</v>
      </c>
      <c r="AB675" s="19" t="e">
        <f t="shared" ca="1" si="42"/>
        <v>#NAME?</v>
      </c>
      <c r="AC675" s="15">
        <v>9</v>
      </c>
      <c r="AE675" s="19" t="e">
        <f t="shared" ca="1" si="43"/>
        <v>#NAME?</v>
      </c>
    </row>
    <row r="676" spans="1:31" x14ac:dyDescent="0.25">
      <c r="A676" s="9" t="s">
        <v>90</v>
      </c>
      <c r="B676" s="10">
        <v>202</v>
      </c>
      <c r="C676" s="12">
        <v>202690</v>
      </c>
      <c r="D676" s="14" t="s">
        <v>99</v>
      </c>
      <c r="E676" s="14" t="s">
        <v>91</v>
      </c>
      <c r="F676" s="14" t="s">
        <v>92</v>
      </c>
      <c r="G676" s="12">
        <v>4</v>
      </c>
      <c r="H676" s="14" t="s">
        <v>93</v>
      </c>
      <c r="I676" s="14" t="s">
        <v>94</v>
      </c>
      <c r="J676" s="14" t="s">
        <v>95</v>
      </c>
      <c r="K676" s="12">
        <v>10</v>
      </c>
      <c r="L676" s="16">
        <v>67</v>
      </c>
      <c r="M676" s="12">
        <v>1</v>
      </c>
      <c r="N676" s="12">
        <v>4</v>
      </c>
      <c r="P676" s="15">
        <v>0</v>
      </c>
      <c r="Q676" s="15">
        <v>0</v>
      </c>
      <c r="R676" s="12">
        <v>0</v>
      </c>
      <c r="S676" s="12">
        <v>0</v>
      </c>
      <c r="T676" s="12">
        <v>0</v>
      </c>
      <c r="U676" s="12">
        <v>0</v>
      </c>
      <c r="V676" s="12">
        <v>1</v>
      </c>
      <c r="W676" s="13" t="e">
        <f t="shared" ca="1" si="40"/>
        <v>#NAME?</v>
      </c>
      <c r="X676" s="38" t="e">
        <f t="shared" ca="1" si="41"/>
        <v>#NAME?</v>
      </c>
      <c r="Y676" s="38">
        <v>1646</v>
      </c>
      <c r="Z676" s="46">
        <v>25</v>
      </c>
      <c r="AB676" s="19" t="e">
        <f t="shared" ca="1" si="42"/>
        <v>#NAME?</v>
      </c>
      <c r="AC676" s="15">
        <v>2</v>
      </c>
      <c r="AE676" s="19" t="e">
        <f t="shared" ca="1" si="43"/>
        <v>#NAME?</v>
      </c>
    </row>
    <row r="677" spans="1:31" x14ac:dyDescent="0.25">
      <c r="A677" s="9" t="s">
        <v>90</v>
      </c>
      <c r="B677" s="10">
        <v>202</v>
      </c>
      <c r="C677" s="12">
        <v>202350</v>
      </c>
      <c r="D677" s="14" t="s">
        <v>99</v>
      </c>
      <c r="E677" s="14" t="s">
        <v>91</v>
      </c>
      <c r="F677" s="14" t="s">
        <v>92</v>
      </c>
      <c r="G677" s="12">
        <v>3</v>
      </c>
      <c r="H677" s="14" t="s">
        <v>93</v>
      </c>
      <c r="I677" s="14" t="s">
        <v>94</v>
      </c>
      <c r="J677" s="14" t="s">
        <v>95</v>
      </c>
      <c r="K677" s="12">
        <v>17</v>
      </c>
      <c r="L677" s="16">
        <v>68</v>
      </c>
      <c r="M677" s="12">
        <v>6</v>
      </c>
      <c r="N677" s="12">
        <v>3</v>
      </c>
      <c r="O677" s="12">
        <v>2</v>
      </c>
      <c r="P677" s="15">
        <v>1</v>
      </c>
      <c r="Q677" s="15">
        <v>0</v>
      </c>
      <c r="R677" s="12">
        <v>0</v>
      </c>
      <c r="S677" s="12">
        <v>0</v>
      </c>
      <c r="T677" s="12">
        <v>0</v>
      </c>
      <c r="U677" s="12">
        <v>0</v>
      </c>
      <c r="V677" s="12">
        <v>1</v>
      </c>
      <c r="W677" s="13" t="e">
        <f t="shared" ca="1" si="40"/>
        <v>#NAME?</v>
      </c>
      <c r="X677" s="38" t="e">
        <f t="shared" ca="1" si="41"/>
        <v>#NAME?</v>
      </c>
      <c r="Y677" s="38">
        <v>1793</v>
      </c>
      <c r="Z677" s="46">
        <v>26</v>
      </c>
      <c r="AB677" s="19" t="e">
        <f t="shared" ca="1" si="42"/>
        <v>#NAME?</v>
      </c>
      <c r="AC677" s="15">
        <v>9</v>
      </c>
      <c r="AE677" s="19" t="e">
        <f t="shared" ca="1" si="43"/>
        <v>#NAME?</v>
      </c>
    </row>
    <row r="678" spans="1:31" x14ac:dyDescent="0.25">
      <c r="A678" s="9" t="s">
        <v>90</v>
      </c>
      <c r="B678" s="10">
        <v>202</v>
      </c>
      <c r="C678" s="12">
        <v>202589</v>
      </c>
      <c r="D678" s="14" t="s">
        <v>99</v>
      </c>
      <c r="E678" s="14" t="s">
        <v>91</v>
      </c>
      <c r="F678" s="14" t="s">
        <v>92</v>
      </c>
      <c r="G678" s="12">
        <v>4</v>
      </c>
      <c r="H678" s="14" t="s">
        <v>93</v>
      </c>
      <c r="I678" s="14" t="s">
        <v>94</v>
      </c>
      <c r="J678" s="14" t="s">
        <v>95</v>
      </c>
      <c r="K678" s="12">
        <v>1</v>
      </c>
      <c r="L678" s="16">
        <v>17</v>
      </c>
      <c r="M678" s="12">
        <v>5</v>
      </c>
      <c r="N678" s="12">
        <v>4</v>
      </c>
      <c r="O678" s="12">
        <v>6</v>
      </c>
      <c r="P678" s="15">
        <v>2</v>
      </c>
      <c r="Q678" s="15">
        <v>0</v>
      </c>
      <c r="R678" s="12">
        <v>0</v>
      </c>
      <c r="S678" s="12">
        <v>0</v>
      </c>
      <c r="T678" s="12">
        <v>0</v>
      </c>
      <c r="U678" s="12">
        <v>0</v>
      </c>
      <c r="V678" s="12">
        <v>1</v>
      </c>
      <c r="W678" s="13" t="e">
        <f t="shared" ca="1" si="40"/>
        <v>#NAME?</v>
      </c>
      <c r="X678" s="38" t="e">
        <f t="shared" ca="1" si="41"/>
        <v>#NAME?</v>
      </c>
      <c r="Y678" s="38">
        <v>1799</v>
      </c>
      <c r="Z678" s="46">
        <v>27</v>
      </c>
      <c r="AB678" s="19" t="e">
        <f t="shared" ca="1" si="42"/>
        <v>#NAME?</v>
      </c>
      <c r="AC678" s="15">
        <v>9</v>
      </c>
      <c r="AE678" s="19" t="e">
        <f t="shared" ca="1" si="43"/>
        <v>#NAME?</v>
      </c>
    </row>
    <row r="679" spans="1:31" x14ac:dyDescent="0.25">
      <c r="A679" s="9" t="s">
        <v>90</v>
      </c>
      <c r="B679" s="10">
        <v>202</v>
      </c>
      <c r="C679" s="12">
        <v>202843</v>
      </c>
      <c r="D679" s="14" t="s">
        <v>99</v>
      </c>
      <c r="E679" s="14" t="s">
        <v>91</v>
      </c>
      <c r="F679" s="14" t="s">
        <v>92</v>
      </c>
      <c r="G679" s="12">
        <v>6</v>
      </c>
      <c r="H679" s="14" t="s">
        <v>93</v>
      </c>
      <c r="I679" s="14" t="s">
        <v>94</v>
      </c>
      <c r="J679" s="14" t="s">
        <v>95</v>
      </c>
      <c r="K679" s="12">
        <v>2</v>
      </c>
      <c r="L679" s="16">
        <v>56</v>
      </c>
      <c r="M679" s="12">
        <v>5</v>
      </c>
      <c r="N679" s="10">
        <v>4</v>
      </c>
      <c r="O679" s="12">
        <v>2</v>
      </c>
      <c r="P679" s="15">
        <v>0</v>
      </c>
      <c r="Q679" s="15">
        <v>0</v>
      </c>
      <c r="R679" s="12">
        <v>0</v>
      </c>
      <c r="S679" s="12">
        <v>0</v>
      </c>
      <c r="T679" s="12">
        <v>0</v>
      </c>
      <c r="U679" s="12">
        <v>0</v>
      </c>
      <c r="V679" s="12">
        <v>1</v>
      </c>
      <c r="W679" s="13" t="e">
        <f t="shared" ca="1" si="40"/>
        <v>#NAME?</v>
      </c>
      <c r="X679" s="38" t="e">
        <f t="shared" ca="1" si="41"/>
        <v>#NAME?</v>
      </c>
      <c r="Y679" s="38">
        <v>1878</v>
      </c>
      <c r="Z679" s="46">
        <v>28</v>
      </c>
      <c r="AB679" s="19" t="e">
        <f t="shared" ca="1" si="42"/>
        <v>#NAME?</v>
      </c>
      <c r="AC679" s="15">
        <v>9</v>
      </c>
      <c r="AE679" s="19" t="e">
        <f t="shared" ca="1" si="43"/>
        <v>#NAME?</v>
      </c>
    </row>
    <row r="680" spans="1:31" x14ac:dyDescent="0.25">
      <c r="A680" s="9" t="s">
        <v>90</v>
      </c>
      <c r="B680" s="10">
        <v>202</v>
      </c>
      <c r="C680" s="12">
        <v>202809</v>
      </c>
      <c r="D680" s="14" t="s">
        <v>99</v>
      </c>
      <c r="E680" s="14" t="s">
        <v>91</v>
      </c>
      <c r="F680" s="14" t="s">
        <v>92</v>
      </c>
      <c r="G680" s="12">
        <v>6</v>
      </c>
      <c r="H680" s="14" t="s">
        <v>93</v>
      </c>
      <c r="I680" s="14" t="s">
        <v>94</v>
      </c>
      <c r="J680" s="14" t="s">
        <v>95</v>
      </c>
      <c r="K680" s="12">
        <v>19</v>
      </c>
      <c r="L680" s="16">
        <v>67</v>
      </c>
      <c r="M680" s="12">
        <v>4</v>
      </c>
      <c r="N680" s="12">
        <v>2</v>
      </c>
      <c r="O680" s="10">
        <v>1</v>
      </c>
      <c r="P680" s="15">
        <v>1</v>
      </c>
      <c r="Q680" s="15">
        <v>0</v>
      </c>
      <c r="R680" s="12">
        <v>0</v>
      </c>
      <c r="S680" s="12">
        <v>0</v>
      </c>
      <c r="T680" s="12">
        <v>0</v>
      </c>
      <c r="U680" s="12">
        <v>0</v>
      </c>
      <c r="V680" s="12">
        <v>1</v>
      </c>
      <c r="W680" s="13" t="e">
        <f t="shared" ca="1" si="40"/>
        <v>#NAME?</v>
      </c>
      <c r="X680" s="38" t="e">
        <f t="shared" ca="1" si="41"/>
        <v>#NAME?</v>
      </c>
      <c r="Y680" s="38">
        <v>1895</v>
      </c>
      <c r="Z680" s="46">
        <v>29</v>
      </c>
      <c r="AB680" s="19" t="e">
        <f t="shared" ca="1" si="42"/>
        <v>#NAME?</v>
      </c>
      <c r="AC680" s="15">
        <v>2</v>
      </c>
      <c r="AE680" s="19" t="e">
        <f t="shared" ca="1" si="43"/>
        <v>#NAME?</v>
      </c>
    </row>
    <row r="681" spans="1:31" x14ac:dyDescent="0.25">
      <c r="A681" s="9" t="s">
        <v>90</v>
      </c>
      <c r="B681" s="10">
        <v>202</v>
      </c>
      <c r="C681" s="12">
        <v>202249</v>
      </c>
      <c r="D681" s="14" t="s">
        <v>99</v>
      </c>
      <c r="E681" s="14" t="s">
        <v>91</v>
      </c>
      <c r="F681" s="14" t="s">
        <v>92</v>
      </c>
      <c r="G681" s="12">
        <v>2</v>
      </c>
      <c r="H681" s="14" t="s">
        <v>93</v>
      </c>
      <c r="I681" s="14" t="s">
        <v>94</v>
      </c>
      <c r="J681" s="14" t="s">
        <v>95</v>
      </c>
      <c r="K681" s="12">
        <v>19</v>
      </c>
      <c r="L681" s="16">
        <v>29</v>
      </c>
      <c r="M681" s="12">
        <v>5</v>
      </c>
      <c r="N681" s="12">
        <v>4</v>
      </c>
      <c r="O681" s="12">
        <v>1</v>
      </c>
      <c r="P681" s="15">
        <v>0</v>
      </c>
      <c r="Q681" s="15">
        <v>0</v>
      </c>
      <c r="R681" s="12">
        <v>0</v>
      </c>
      <c r="S681" s="12">
        <v>0</v>
      </c>
      <c r="T681" s="12">
        <v>0</v>
      </c>
      <c r="U681" s="12">
        <v>0</v>
      </c>
      <c r="V681" s="12">
        <v>1</v>
      </c>
      <c r="W681" s="13" t="e">
        <f t="shared" ca="1" si="40"/>
        <v>#NAME?</v>
      </c>
      <c r="X681" s="38" t="e">
        <f t="shared" ca="1" si="41"/>
        <v>#NAME?</v>
      </c>
      <c r="Y681" s="38">
        <v>1922</v>
      </c>
      <c r="Z681" s="46">
        <v>30</v>
      </c>
      <c r="AB681" s="19" t="e">
        <f t="shared" ca="1" si="42"/>
        <v>#NAME?</v>
      </c>
      <c r="AC681" s="15">
        <v>9</v>
      </c>
      <c r="AE681" s="19" t="e">
        <f t="shared" ca="1" si="43"/>
        <v>#NAME?</v>
      </c>
    </row>
    <row r="682" spans="1:31" x14ac:dyDescent="0.25">
      <c r="A682" s="9" t="s">
        <v>90</v>
      </c>
      <c r="B682" s="10">
        <v>202</v>
      </c>
      <c r="C682" s="12">
        <v>202156</v>
      </c>
      <c r="D682" s="14" t="s">
        <v>99</v>
      </c>
      <c r="E682" s="14" t="s">
        <v>91</v>
      </c>
      <c r="F682" s="14" t="s">
        <v>92</v>
      </c>
      <c r="G682" s="12">
        <v>2</v>
      </c>
      <c r="H682" s="14" t="s">
        <v>93</v>
      </c>
      <c r="I682" s="14" t="s">
        <v>94</v>
      </c>
      <c r="J682" s="14" t="s">
        <v>95</v>
      </c>
      <c r="K682" s="12">
        <v>7</v>
      </c>
      <c r="L682" s="16">
        <v>52</v>
      </c>
      <c r="M682" s="12">
        <v>2</v>
      </c>
      <c r="N682" s="12">
        <v>3</v>
      </c>
      <c r="O682" s="12">
        <v>1</v>
      </c>
      <c r="P682" s="15">
        <v>1</v>
      </c>
      <c r="Q682" s="15">
        <v>0</v>
      </c>
      <c r="R682" s="12">
        <v>0</v>
      </c>
      <c r="S682" s="12">
        <v>0</v>
      </c>
      <c r="T682" s="12">
        <v>0</v>
      </c>
      <c r="U682" s="12">
        <v>0</v>
      </c>
      <c r="V682" s="12">
        <v>1</v>
      </c>
      <c r="W682" s="13" t="e">
        <f t="shared" ca="1" si="40"/>
        <v>#NAME?</v>
      </c>
      <c r="X682" s="38" t="e">
        <f t="shared" ca="1" si="41"/>
        <v>#NAME?</v>
      </c>
      <c r="Y682" s="38">
        <v>1949</v>
      </c>
      <c r="Z682" s="46">
        <v>31</v>
      </c>
      <c r="AB682" s="19" t="e">
        <f t="shared" ca="1" si="42"/>
        <v>#NAME?</v>
      </c>
      <c r="AC682" s="15">
        <v>9</v>
      </c>
      <c r="AE682" s="19" t="e">
        <f t="shared" ca="1" si="43"/>
        <v>#NAME?</v>
      </c>
    </row>
    <row r="683" spans="1:31" x14ac:dyDescent="0.25">
      <c r="A683" s="9" t="s">
        <v>90</v>
      </c>
      <c r="B683" s="10">
        <v>202</v>
      </c>
      <c r="C683" s="12">
        <v>202160</v>
      </c>
      <c r="D683" s="14" t="s">
        <v>99</v>
      </c>
      <c r="E683" s="14" t="s">
        <v>91</v>
      </c>
      <c r="F683" s="14" t="s">
        <v>92</v>
      </c>
      <c r="G683" s="12">
        <v>2</v>
      </c>
      <c r="H683" s="14" t="s">
        <v>93</v>
      </c>
      <c r="I683" s="14" t="s">
        <v>94</v>
      </c>
      <c r="J683" s="14" t="s">
        <v>95</v>
      </c>
      <c r="K683" s="12">
        <v>8</v>
      </c>
      <c r="L683" s="16">
        <v>68</v>
      </c>
      <c r="M683" s="12">
        <v>1</v>
      </c>
      <c r="N683" s="12">
        <v>2</v>
      </c>
      <c r="O683" s="12">
        <v>2</v>
      </c>
      <c r="P683" s="15">
        <v>0</v>
      </c>
      <c r="Q683" s="15">
        <v>0</v>
      </c>
      <c r="R683" s="12">
        <v>0</v>
      </c>
      <c r="S683" s="12">
        <v>0</v>
      </c>
      <c r="T683" s="12">
        <v>0</v>
      </c>
      <c r="U683" s="12">
        <v>0</v>
      </c>
      <c r="V683" s="12">
        <v>1</v>
      </c>
      <c r="W683" s="13" t="e">
        <f t="shared" ca="1" si="40"/>
        <v>#NAME?</v>
      </c>
      <c r="X683" s="38" t="e">
        <f t="shared" ca="1" si="41"/>
        <v>#NAME?</v>
      </c>
      <c r="Y683" s="38">
        <v>1980</v>
      </c>
      <c r="Z683" s="46">
        <v>32</v>
      </c>
      <c r="AB683" s="19" t="e">
        <f t="shared" ca="1" si="42"/>
        <v>#NAME?</v>
      </c>
      <c r="AC683" s="15">
        <v>2</v>
      </c>
      <c r="AE683" s="19" t="e">
        <f t="shared" ca="1" si="43"/>
        <v>#NAME?</v>
      </c>
    </row>
    <row r="684" spans="1:31" x14ac:dyDescent="0.25">
      <c r="A684" s="9" t="s">
        <v>90</v>
      </c>
      <c r="B684" s="10">
        <v>202</v>
      </c>
      <c r="C684" s="12">
        <v>202693</v>
      </c>
      <c r="D684" s="14" t="s">
        <v>99</v>
      </c>
      <c r="E684" s="14" t="s">
        <v>91</v>
      </c>
      <c r="F684" s="14" t="s">
        <v>92</v>
      </c>
      <c r="G684" s="12">
        <v>4</v>
      </c>
      <c r="H684" s="14" t="s">
        <v>93</v>
      </c>
      <c r="I684" s="14" t="s">
        <v>94</v>
      </c>
      <c r="J684" s="14" t="s">
        <v>95</v>
      </c>
      <c r="K684" s="12">
        <v>15</v>
      </c>
      <c r="L684" s="16">
        <v>14</v>
      </c>
      <c r="M684" s="12">
        <v>6</v>
      </c>
      <c r="N684" s="12">
        <v>4</v>
      </c>
      <c r="O684" s="12">
        <v>9</v>
      </c>
      <c r="P684" s="15">
        <v>0</v>
      </c>
      <c r="Q684" s="15">
        <v>0</v>
      </c>
      <c r="R684" s="12">
        <v>0</v>
      </c>
      <c r="S684" s="12">
        <v>0</v>
      </c>
      <c r="T684" s="12">
        <v>0</v>
      </c>
      <c r="U684" s="12">
        <v>0</v>
      </c>
      <c r="V684" s="12">
        <v>1</v>
      </c>
      <c r="W684" s="13" t="e">
        <f t="shared" ca="1" si="40"/>
        <v>#NAME?</v>
      </c>
      <c r="X684" s="38" t="e">
        <f t="shared" ca="1" si="41"/>
        <v>#NAME?</v>
      </c>
      <c r="Y684" s="38">
        <v>2008</v>
      </c>
      <c r="Z684" s="46">
        <v>33</v>
      </c>
      <c r="AB684" s="19" t="e">
        <f t="shared" ca="1" si="42"/>
        <v>#NAME?</v>
      </c>
      <c r="AC684" s="15">
        <v>9</v>
      </c>
      <c r="AE684" s="19" t="e">
        <f t="shared" ca="1" si="43"/>
        <v>#NAME?</v>
      </c>
    </row>
    <row r="685" spans="1:31" x14ac:dyDescent="0.25">
      <c r="A685" s="9" t="s">
        <v>90</v>
      </c>
      <c r="B685" s="10">
        <v>202</v>
      </c>
      <c r="C685" s="12">
        <v>202210</v>
      </c>
      <c r="D685" s="14" t="s">
        <v>99</v>
      </c>
      <c r="E685" s="14" t="s">
        <v>91</v>
      </c>
      <c r="F685" s="14" t="s">
        <v>92</v>
      </c>
      <c r="G685" s="12">
        <v>2</v>
      </c>
      <c r="H685" s="14" t="s">
        <v>93</v>
      </c>
      <c r="I685" s="14" t="s">
        <v>94</v>
      </c>
      <c r="J685" s="14" t="s">
        <v>95</v>
      </c>
      <c r="K685" s="12">
        <v>11</v>
      </c>
      <c r="L685" s="16">
        <v>167</v>
      </c>
      <c r="M685" s="12">
        <v>6</v>
      </c>
      <c r="N685" s="12">
        <v>3</v>
      </c>
      <c r="O685" s="12">
        <v>1</v>
      </c>
      <c r="P685" s="15">
        <v>0</v>
      </c>
      <c r="Q685" s="15">
        <v>0</v>
      </c>
      <c r="R685" s="12">
        <v>0</v>
      </c>
      <c r="S685" s="12">
        <v>0</v>
      </c>
      <c r="T685" s="12">
        <v>0</v>
      </c>
      <c r="U685" s="12">
        <v>0</v>
      </c>
      <c r="V685" s="12">
        <v>1</v>
      </c>
      <c r="W685" s="13" t="e">
        <f t="shared" ca="1" si="40"/>
        <v>#NAME?</v>
      </c>
      <c r="X685" s="38" t="e">
        <f t="shared" ca="1" si="41"/>
        <v>#NAME?</v>
      </c>
      <c r="Y685" s="38">
        <v>2143</v>
      </c>
      <c r="Z685" s="46">
        <v>34</v>
      </c>
      <c r="AB685" s="19" t="e">
        <f t="shared" ca="1" si="42"/>
        <v>#NAME?</v>
      </c>
      <c r="AC685" s="15">
        <v>2</v>
      </c>
      <c r="AE685" s="19" t="e">
        <f t="shared" ca="1" si="43"/>
        <v>#NAME?</v>
      </c>
    </row>
    <row r="686" spans="1:31" x14ac:dyDescent="0.25">
      <c r="A686" s="9" t="s">
        <v>90</v>
      </c>
      <c r="B686" s="10">
        <v>202</v>
      </c>
      <c r="C686" s="12">
        <v>202862</v>
      </c>
      <c r="D686" s="14" t="s">
        <v>99</v>
      </c>
      <c r="E686" s="14" t="s">
        <v>91</v>
      </c>
      <c r="F686" s="14" t="s">
        <v>92</v>
      </c>
      <c r="G686" s="12">
        <v>6</v>
      </c>
      <c r="H686" s="14" t="s">
        <v>93</v>
      </c>
      <c r="I686" s="14" t="s">
        <v>94</v>
      </c>
      <c r="J686" s="14" t="s">
        <v>95</v>
      </c>
      <c r="K686" s="12">
        <v>11</v>
      </c>
      <c r="L686" s="16">
        <v>23</v>
      </c>
      <c r="M686" s="12">
        <v>6</v>
      </c>
      <c r="N686" s="12">
        <v>2</v>
      </c>
      <c r="O686" s="12">
        <v>1</v>
      </c>
      <c r="P686" s="15">
        <v>0</v>
      </c>
      <c r="Q686" s="15">
        <v>0</v>
      </c>
      <c r="R686" s="12">
        <v>0</v>
      </c>
      <c r="S686" s="12">
        <v>0</v>
      </c>
      <c r="T686" s="12">
        <v>0</v>
      </c>
      <c r="U686" s="12">
        <v>0</v>
      </c>
      <c r="V686" s="12">
        <v>1</v>
      </c>
      <c r="W686" s="13" t="e">
        <f t="shared" ca="1" si="40"/>
        <v>#NAME?</v>
      </c>
      <c r="X686" s="38" t="e">
        <f t="shared" ca="1" si="41"/>
        <v>#NAME?</v>
      </c>
      <c r="Y686" s="38">
        <v>2271</v>
      </c>
      <c r="Z686" s="46">
        <v>35</v>
      </c>
      <c r="AB686" s="19" t="e">
        <f t="shared" ca="1" si="42"/>
        <v>#NAME?</v>
      </c>
      <c r="AC686" s="15">
        <v>9</v>
      </c>
      <c r="AE686" s="19" t="e">
        <f t="shared" ca="1" si="43"/>
        <v>#NAME?</v>
      </c>
    </row>
    <row r="687" spans="1:31" x14ac:dyDescent="0.25">
      <c r="A687" s="9" t="s">
        <v>90</v>
      </c>
      <c r="B687" s="10">
        <v>202</v>
      </c>
      <c r="C687" s="12">
        <v>202487</v>
      </c>
      <c r="D687" s="14" t="s">
        <v>99</v>
      </c>
      <c r="E687" s="14" t="s">
        <v>91</v>
      </c>
      <c r="F687" s="14" t="s">
        <v>92</v>
      </c>
      <c r="G687" s="12">
        <v>4</v>
      </c>
      <c r="H687" s="14" t="s">
        <v>93</v>
      </c>
      <c r="I687" s="14" t="s">
        <v>94</v>
      </c>
      <c r="J687" s="14" t="s">
        <v>95</v>
      </c>
      <c r="K687" s="12">
        <v>2</v>
      </c>
      <c r="L687" s="16">
        <v>57</v>
      </c>
      <c r="M687" s="12">
        <v>4</v>
      </c>
      <c r="N687" s="12">
        <v>2</v>
      </c>
      <c r="O687" s="12">
        <v>1</v>
      </c>
      <c r="P687" s="15">
        <v>1</v>
      </c>
      <c r="Q687" s="15">
        <v>0</v>
      </c>
      <c r="R687" s="12">
        <v>0</v>
      </c>
      <c r="S687" s="12">
        <v>0</v>
      </c>
      <c r="T687" s="12">
        <v>0</v>
      </c>
      <c r="U687" s="12">
        <v>0</v>
      </c>
      <c r="V687" s="12">
        <v>1</v>
      </c>
      <c r="W687" s="13" t="e">
        <f t="shared" ca="1" si="40"/>
        <v>#NAME?</v>
      </c>
      <c r="X687" s="38" t="e">
        <f t="shared" ca="1" si="41"/>
        <v>#NAME?</v>
      </c>
      <c r="Y687" s="38">
        <v>2314</v>
      </c>
      <c r="Z687" s="46">
        <v>36</v>
      </c>
      <c r="AB687" s="19" t="e">
        <f t="shared" ca="1" si="42"/>
        <v>#NAME?</v>
      </c>
      <c r="AC687" s="15">
        <v>9</v>
      </c>
      <c r="AE687" s="19" t="e">
        <f t="shared" ca="1" si="43"/>
        <v>#NAME?</v>
      </c>
    </row>
    <row r="688" spans="1:31" x14ac:dyDescent="0.25">
      <c r="A688" s="9" t="s">
        <v>90</v>
      </c>
      <c r="B688" s="10">
        <v>202</v>
      </c>
      <c r="C688" s="12">
        <v>202460</v>
      </c>
      <c r="D688" s="14" t="s">
        <v>99</v>
      </c>
      <c r="E688" s="14" t="s">
        <v>91</v>
      </c>
      <c r="F688" s="14" t="s">
        <v>92</v>
      </c>
      <c r="G688" s="12">
        <v>4</v>
      </c>
      <c r="H688" s="14" t="s">
        <v>93</v>
      </c>
      <c r="I688" s="14" t="s">
        <v>94</v>
      </c>
      <c r="J688" s="14" t="s">
        <v>95</v>
      </c>
      <c r="K688" s="12">
        <v>10</v>
      </c>
      <c r="L688" s="16">
        <v>51</v>
      </c>
      <c r="M688" s="12">
        <v>6</v>
      </c>
      <c r="N688" s="12">
        <v>3</v>
      </c>
      <c r="O688" s="12">
        <v>2</v>
      </c>
      <c r="P688" s="15">
        <v>0</v>
      </c>
      <c r="Q688" s="15">
        <v>0</v>
      </c>
      <c r="R688" s="12">
        <v>0</v>
      </c>
      <c r="S688" s="12">
        <v>0</v>
      </c>
      <c r="T688" s="12">
        <v>0</v>
      </c>
      <c r="U688" s="12">
        <v>0</v>
      </c>
      <c r="V688" s="12">
        <v>1</v>
      </c>
      <c r="W688" s="13" t="e">
        <f t="shared" ca="1" si="40"/>
        <v>#NAME?</v>
      </c>
      <c r="X688" s="38" t="e">
        <f t="shared" ca="1" si="41"/>
        <v>#NAME?</v>
      </c>
      <c r="Y688" s="38">
        <v>2337</v>
      </c>
      <c r="Z688" s="46">
        <v>37</v>
      </c>
      <c r="AB688" s="19" t="e">
        <f t="shared" ca="1" si="42"/>
        <v>#NAME?</v>
      </c>
      <c r="AC688" s="15">
        <v>9</v>
      </c>
      <c r="AE688" s="19" t="e">
        <f t="shared" ca="1" si="43"/>
        <v>#NAME?</v>
      </c>
    </row>
    <row r="689" spans="1:32" x14ac:dyDescent="0.25">
      <c r="A689" s="9" t="s">
        <v>90</v>
      </c>
      <c r="B689" s="10">
        <v>202</v>
      </c>
      <c r="C689" s="12">
        <v>202253</v>
      </c>
      <c r="D689" s="14" t="s">
        <v>99</v>
      </c>
      <c r="E689" s="14" t="s">
        <v>91</v>
      </c>
      <c r="F689" s="14" t="s">
        <v>92</v>
      </c>
      <c r="G689" s="12">
        <v>2</v>
      </c>
      <c r="H689" s="14" t="s">
        <v>93</v>
      </c>
      <c r="I689" s="14" t="s">
        <v>94</v>
      </c>
      <c r="J689" s="14" t="s">
        <v>95</v>
      </c>
      <c r="K689" s="12">
        <v>12</v>
      </c>
      <c r="L689" s="16">
        <v>58</v>
      </c>
      <c r="M689" s="12">
        <v>2</v>
      </c>
      <c r="N689" s="10">
        <v>1</v>
      </c>
      <c r="O689" s="10">
        <v>1</v>
      </c>
      <c r="P689" s="15">
        <v>0</v>
      </c>
      <c r="Q689" s="15">
        <v>0</v>
      </c>
      <c r="R689" s="12">
        <v>0</v>
      </c>
      <c r="S689" s="12">
        <v>0</v>
      </c>
      <c r="T689" s="12">
        <v>0</v>
      </c>
      <c r="U689" s="12">
        <v>0</v>
      </c>
      <c r="V689" s="12">
        <v>1</v>
      </c>
      <c r="W689" s="13" t="e">
        <f t="shared" ca="1" si="40"/>
        <v>#NAME?</v>
      </c>
      <c r="X689" s="38" t="e">
        <f t="shared" ca="1" si="41"/>
        <v>#NAME?</v>
      </c>
      <c r="Y689" s="38">
        <v>2340</v>
      </c>
      <c r="Z689" s="46">
        <v>38</v>
      </c>
      <c r="AB689" s="19" t="e">
        <f t="shared" ca="1" si="42"/>
        <v>#NAME?</v>
      </c>
      <c r="AC689" s="15">
        <v>9</v>
      </c>
      <c r="AE689" s="19" t="e">
        <f t="shared" ca="1" si="43"/>
        <v>#NAME?</v>
      </c>
    </row>
    <row r="690" spans="1:32" x14ac:dyDescent="0.25">
      <c r="A690" s="9" t="s">
        <v>90</v>
      </c>
      <c r="B690" s="10">
        <v>202</v>
      </c>
      <c r="C690" s="12">
        <v>202653</v>
      </c>
      <c r="D690" s="14" t="s">
        <v>99</v>
      </c>
      <c r="E690" s="14" t="s">
        <v>91</v>
      </c>
      <c r="F690" s="14" t="s">
        <v>92</v>
      </c>
      <c r="G690" s="12">
        <v>4</v>
      </c>
      <c r="H690" s="14" t="s">
        <v>93</v>
      </c>
      <c r="I690" s="14" t="s">
        <v>94</v>
      </c>
      <c r="J690" s="14" t="s">
        <v>95</v>
      </c>
      <c r="K690" s="12">
        <v>19</v>
      </c>
      <c r="L690" s="16">
        <v>61</v>
      </c>
      <c r="M690" s="12">
        <v>4</v>
      </c>
      <c r="N690" s="12">
        <v>1</v>
      </c>
      <c r="O690" s="12">
        <v>1</v>
      </c>
      <c r="P690" s="15">
        <v>0</v>
      </c>
      <c r="Q690" s="15">
        <v>0</v>
      </c>
      <c r="R690" s="12">
        <v>0</v>
      </c>
      <c r="S690" s="12">
        <v>0</v>
      </c>
      <c r="T690" s="12">
        <v>0</v>
      </c>
      <c r="U690" s="12">
        <v>0</v>
      </c>
      <c r="V690" s="12">
        <v>1</v>
      </c>
      <c r="W690" s="13" t="e">
        <f t="shared" ca="1" si="40"/>
        <v>#NAME?</v>
      </c>
      <c r="X690" s="38" t="e">
        <f t="shared" ca="1" si="41"/>
        <v>#NAME?</v>
      </c>
      <c r="Y690" s="38">
        <v>2397</v>
      </c>
      <c r="Z690" s="46">
        <v>39</v>
      </c>
      <c r="AB690" s="19" t="e">
        <f t="shared" ca="1" si="42"/>
        <v>#NAME?</v>
      </c>
      <c r="AC690" s="15">
        <v>2</v>
      </c>
      <c r="AE690" s="19" t="e">
        <f t="shared" ca="1" si="43"/>
        <v>#NAME?</v>
      </c>
    </row>
    <row r="691" spans="1:32" x14ac:dyDescent="0.25">
      <c r="A691" s="9" t="s">
        <v>90</v>
      </c>
      <c r="B691" s="10">
        <v>202</v>
      </c>
      <c r="C691" s="12">
        <v>202730</v>
      </c>
      <c r="D691" s="14" t="s">
        <v>99</v>
      </c>
      <c r="E691" s="14" t="s">
        <v>91</v>
      </c>
      <c r="F691" s="14" t="s">
        <v>92</v>
      </c>
      <c r="G691" s="12">
        <v>5</v>
      </c>
      <c r="H691" s="14" t="s">
        <v>93</v>
      </c>
      <c r="I691" s="14" t="s">
        <v>94</v>
      </c>
      <c r="J691" s="14" t="s">
        <v>95</v>
      </c>
      <c r="K691" s="12">
        <v>12</v>
      </c>
      <c r="L691" s="16">
        <v>40</v>
      </c>
      <c r="M691" s="12">
        <v>4</v>
      </c>
      <c r="N691" s="10">
        <v>1</v>
      </c>
      <c r="P691" s="15">
        <v>0</v>
      </c>
      <c r="Q691" s="15">
        <v>0</v>
      </c>
      <c r="R691" s="12">
        <v>0</v>
      </c>
      <c r="S691" s="12">
        <v>0</v>
      </c>
      <c r="T691" s="12">
        <v>0</v>
      </c>
      <c r="U691" s="12">
        <v>0</v>
      </c>
      <c r="V691" s="12">
        <v>1</v>
      </c>
      <c r="W691" s="13" t="e">
        <f t="shared" ca="1" si="40"/>
        <v>#NAME?</v>
      </c>
      <c r="X691" s="38" t="e">
        <f t="shared" ca="1" si="41"/>
        <v>#NAME?</v>
      </c>
      <c r="Y691" s="38">
        <v>2455</v>
      </c>
      <c r="Z691" s="46">
        <v>40</v>
      </c>
      <c r="AB691" s="19" t="e">
        <f t="shared" ca="1" si="42"/>
        <v>#NAME?</v>
      </c>
      <c r="AC691" s="15">
        <v>9</v>
      </c>
      <c r="AE691" s="19" t="e">
        <f t="shared" ca="1" si="43"/>
        <v>#NAME?</v>
      </c>
    </row>
    <row r="692" spans="1:32" x14ac:dyDescent="0.25">
      <c r="A692" s="9" t="s">
        <v>90</v>
      </c>
      <c r="B692" s="10">
        <v>202</v>
      </c>
      <c r="C692" s="12">
        <v>202396</v>
      </c>
      <c r="D692" s="14" t="s">
        <v>99</v>
      </c>
      <c r="E692" s="14" t="s">
        <v>91</v>
      </c>
      <c r="F692" s="14" t="s">
        <v>92</v>
      </c>
      <c r="G692" s="12">
        <v>3</v>
      </c>
      <c r="H692" s="14" t="s">
        <v>93</v>
      </c>
      <c r="I692" s="14" t="s">
        <v>94</v>
      </c>
      <c r="J692" s="14" t="s">
        <v>95</v>
      </c>
      <c r="K692" s="12">
        <v>16</v>
      </c>
      <c r="L692" s="16">
        <v>7</v>
      </c>
      <c r="M692" s="12">
        <v>4</v>
      </c>
      <c r="N692" s="12">
        <v>4</v>
      </c>
      <c r="O692" s="10">
        <v>1</v>
      </c>
      <c r="P692" s="15">
        <v>0</v>
      </c>
      <c r="Q692" s="15">
        <v>0</v>
      </c>
      <c r="R692" s="12">
        <v>0</v>
      </c>
      <c r="S692" s="12">
        <v>0</v>
      </c>
      <c r="T692" s="12">
        <v>0</v>
      </c>
      <c r="U692" s="12">
        <v>0</v>
      </c>
      <c r="V692" s="12">
        <v>1</v>
      </c>
      <c r="W692" s="13" t="e">
        <f t="shared" ca="1" si="40"/>
        <v>#NAME?</v>
      </c>
      <c r="X692" s="38" t="e">
        <f t="shared" ca="1" si="41"/>
        <v>#NAME?</v>
      </c>
      <c r="Y692" s="38">
        <v>2459</v>
      </c>
      <c r="Z692" s="46">
        <v>41</v>
      </c>
      <c r="AB692" s="19" t="e">
        <f t="shared" ca="1" si="42"/>
        <v>#NAME?</v>
      </c>
      <c r="AC692" s="15">
        <v>9</v>
      </c>
      <c r="AE692" s="19" t="e">
        <f t="shared" ca="1" si="43"/>
        <v>#NAME?</v>
      </c>
    </row>
    <row r="693" spans="1:32" x14ac:dyDescent="0.25">
      <c r="A693" s="9" t="s">
        <v>90</v>
      </c>
      <c r="B693" s="10">
        <v>202</v>
      </c>
      <c r="C693" s="12">
        <v>202175</v>
      </c>
      <c r="D693" s="14" t="s">
        <v>99</v>
      </c>
      <c r="E693" s="14" t="s">
        <v>91</v>
      </c>
      <c r="F693" s="14" t="s">
        <v>92</v>
      </c>
      <c r="G693" s="12">
        <v>2</v>
      </c>
      <c r="H693" s="14" t="s">
        <v>93</v>
      </c>
      <c r="I693" s="14" t="s">
        <v>94</v>
      </c>
      <c r="J693" s="14" t="s">
        <v>95</v>
      </c>
      <c r="K693" s="12">
        <v>11</v>
      </c>
      <c r="L693" s="16">
        <v>61</v>
      </c>
      <c r="M693" s="12">
        <v>5</v>
      </c>
      <c r="N693" s="10">
        <v>2</v>
      </c>
      <c r="O693" s="12">
        <v>3</v>
      </c>
      <c r="P693" s="15">
        <v>0</v>
      </c>
      <c r="Q693" s="15">
        <v>0</v>
      </c>
      <c r="R693" s="10">
        <v>0</v>
      </c>
      <c r="S693" s="10">
        <v>0</v>
      </c>
      <c r="T693" s="10">
        <v>0</v>
      </c>
      <c r="U693" s="10">
        <v>0</v>
      </c>
      <c r="V693" s="12">
        <v>1</v>
      </c>
      <c r="W693" s="13" t="e">
        <f t="shared" ca="1" si="40"/>
        <v>#NAME?</v>
      </c>
      <c r="X693" s="38" t="e">
        <f t="shared" ca="1" si="41"/>
        <v>#NAME?</v>
      </c>
      <c r="Y693" s="38">
        <v>2467</v>
      </c>
      <c r="Z693" s="46">
        <v>42</v>
      </c>
      <c r="AB693" s="19" t="e">
        <f t="shared" ca="1" si="42"/>
        <v>#NAME?</v>
      </c>
      <c r="AC693" s="15">
        <v>9</v>
      </c>
      <c r="AE693" s="19" t="e">
        <f t="shared" ca="1" si="43"/>
        <v>#NAME?</v>
      </c>
    </row>
    <row r="694" spans="1:32" x14ac:dyDescent="0.25">
      <c r="A694" s="9" t="s">
        <v>90</v>
      </c>
      <c r="B694" s="10">
        <v>202</v>
      </c>
      <c r="C694" s="12">
        <v>202166</v>
      </c>
      <c r="D694" s="14" t="s">
        <v>99</v>
      </c>
      <c r="E694" s="14" t="s">
        <v>91</v>
      </c>
      <c r="F694" s="14" t="s">
        <v>92</v>
      </c>
      <c r="G694" s="12">
        <v>2</v>
      </c>
      <c r="H694" s="14" t="s">
        <v>93</v>
      </c>
      <c r="I694" s="14" t="s">
        <v>94</v>
      </c>
      <c r="J694" s="14" t="s">
        <v>95</v>
      </c>
      <c r="K694" s="12">
        <v>10</v>
      </c>
      <c r="L694" s="16">
        <v>64</v>
      </c>
      <c r="M694" s="12">
        <v>6</v>
      </c>
      <c r="N694" s="12">
        <v>2</v>
      </c>
      <c r="O694" s="12">
        <v>6</v>
      </c>
      <c r="P694" s="15">
        <v>3</v>
      </c>
      <c r="Q694" s="15">
        <v>0</v>
      </c>
      <c r="R694" s="12">
        <v>0</v>
      </c>
      <c r="S694" s="12">
        <v>0</v>
      </c>
      <c r="T694" s="12">
        <v>0</v>
      </c>
      <c r="U694" s="12">
        <v>0</v>
      </c>
      <c r="V694" s="12">
        <v>1</v>
      </c>
      <c r="W694" s="13" t="e">
        <f t="shared" ca="1" si="40"/>
        <v>#NAME?</v>
      </c>
      <c r="X694" s="38" t="e">
        <f t="shared" ca="1" si="41"/>
        <v>#NAME?</v>
      </c>
      <c r="Y694" s="38">
        <v>2480</v>
      </c>
      <c r="Z694" s="46">
        <v>43</v>
      </c>
      <c r="AB694" s="19" t="e">
        <f t="shared" ca="1" si="42"/>
        <v>#NAME?</v>
      </c>
      <c r="AC694" s="15">
        <v>9</v>
      </c>
      <c r="AE694" s="19" t="e">
        <f t="shared" ca="1" si="43"/>
        <v>#NAME?</v>
      </c>
    </row>
    <row r="695" spans="1:32" x14ac:dyDescent="0.25">
      <c r="A695" s="9" t="s">
        <v>90</v>
      </c>
      <c r="B695" s="10">
        <v>202</v>
      </c>
      <c r="C695" s="12">
        <v>202301</v>
      </c>
      <c r="D695" s="14" t="s">
        <v>99</v>
      </c>
      <c r="E695" s="14" t="s">
        <v>91</v>
      </c>
      <c r="F695" s="14" t="s">
        <v>92</v>
      </c>
      <c r="G695" s="12">
        <v>2</v>
      </c>
      <c r="H695" s="14" t="s">
        <v>93</v>
      </c>
      <c r="I695" s="14" t="s">
        <v>94</v>
      </c>
      <c r="J695" s="14" t="s">
        <v>95</v>
      </c>
      <c r="K695" s="12">
        <v>18</v>
      </c>
      <c r="L695" s="16">
        <v>46</v>
      </c>
      <c r="M695" s="12">
        <v>2</v>
      </c>
      <c r="N695" s="12">
        <v>4</v>
      </c>
      <c r="O695" s="12">
        <v>9</v>
      </c>
      <c r="P695" s="15">
        <v>1</v>
      </c>
      <c r="Q695" s="15">
        <v>0</v>
      </c>
      <c r="R695" s="12">
        <v>0</v>
      </c>
      <c r="S695" s="12">
        <v>0</v>
      </c>
      <c r="T695" s="12">
        <v>0</v>
      </c>
      <c r="U695" s="12">
        <v>0</v>
      </c>
      <c r="V695" s="12">
        <v>1</v>
      </c>
      <c r="W695" s="13" t="e">
        <f t="shared" ca="1" si="40"/>
        <v>#NAME?</v>
      </c>
      <c r="X695" s="38" t="e">
        <f t="shared" ca="1" si="41"/>
        <v>#NAME?</v>
      </c>
      <c r="Y695" s="38">
        <v>2583</v>
      </c>
      <c r="Z695" s="46">
        <v>44</v>
      </c>
      <c r="AB695" s="19" t="e">
        <f t="shared" ca="1" si="42"/>
        <v>#NAME?</v>
      </c>
      <c r="AC695" s="15">
        <v>9</v>
      </c>
      <c r="AE695" s="19" t="e">
        <f t="shared" ca="1" si="43"/>
        <v>#NAME?</v>
      </c>
    </row>
    <row r="696" spans="1:32" x14ac:dyDescent="0.25">
      <c r="A696" s="9" t="s">
        <v>90</v>
      </c>
      <c r="B696" s="10">
        <v>202</v>
      </c>
      <c r="C696" s="12">
        <v>202840</v>
      </c>
      <c r="D696" s="14" t="s">
        <v>99</v>
      </c>
      <c r="E696" s="14" t="s">
        <v>91</v>
      </c>
      <c r="F696" s="14" t="s">
        <v>92</v>
      </c>
      <c r="G696" s="12">
        <v>6</v>
      </c>
      <c r="H696" s="14" t="s">
        <v>93</v>
      </c>
      <c r="I696" s="14" t="s">
        <v>94</v>
      </c>
      <c r="J696" s="14" t="s">
        <v>95</v>
      </c>
      <c r="K696" s="12">
        <v>1</v>
      </c>
      <c r="L696" s="16">
        <v>41</v>
      </c>
      <c r="M696" s="12">
        <v>5</v>
      </c>
      <c r="N696" s="12">
        <v>4</v>
      </c>
      <c r="O696" s="12">
        <v>4</v>
      </c>
      <c r="P696" s="15">
        <v>0</v>
      </c>
      <c r="Q696" s="15">
        <v>0</v>
      </c>
      <c r="R696" s="12">
        <v>0</v>
      </c>
      <c r="S696" s="12">
        <v>0</v>
      </c>
      <c r="T696" s="12">
        <v>0</v>
      </c>
      <c r="U696" s="12">
        <v>0</v>
      </c>
      <c r="V696" s="12">
        <v>1</v>
      </c>
      <c r="W696" s="13" t="e">
        <f t="shared" ca="1" si="40"/>
        <v>#NAME?</v>
      </c>
      <c r="X696" s="38" t="e">
        <f t="shared" ca="1" si="41"/>
        <v>#NAME?</v>
      </c>
      <c r="Y696" s="38">
        <v>2594</v>
      </c>
      <c r="Z696" s="46">
        <v>45</v>
      </c>
      <c r="AB696" s="19" t="e">
        <f t="shared" ca="1" si="42"/>
        <v>#NAME?</v>
      </c>
      <c r="AC696" s="15">
        <v>2</v>
      </c>
      <c r="AE696" s="19" t="e">
        <f t="shared" ca="1" si="43"/>
        <v>#NAME?</v>
      </c>
    </row>
    <row r="697" spans="1:32" x14ac:dyDescent="0.25">
      <c r="A697" s="9" t="s">
        <v>90</v>
      </c>
      <c r="B697" s="10">
        <v>202</v>
      </c>
      <c r="C697" s="12">
        <v>202737</v>
      </c>
      <c r="D697" s="14" t="s">
        <v>99</v>
      </c>
      <c r="E697" s="14" t="s">
        <v>91</v>
      </c>
      <c r="F697" s="14" t="s">
        <v>92</v>
      </c>
      <c r="G697" s="12">
        <v>5</v>
      </c>
      <c r="H697" s="14" t="s">
        <v>93</v>
      </c>
      <c r="I697" s="14" t="s">
        <v>94</v>
      </c>
      <c r="J697" s="14" t="s">
        <v>95</v>
      </c>
      <c r="K697" s="12">
        <v>28</v>
      </c>
      <c r="L697" s="16">
        <v>21</v>
      </c>
      <c r="M697" s="12">
        <v>2</v>
      </c>
      <c r="N697" s="10">
        <v>2</v>
      </c>
      <c r="O697" s="12">
        <v>1</v>
      </c>
      <c r="P697" s="15">
        <v>0</v>
      </c>
      <c r="Q697" s="15">
        <v>0</v>
      </c>
      <c r="R697" s="12">
        <v>0</v>
      </c>
      <c r="S697" s="12">
        <v>0</v>
      </c>
      <c r="T697" s="12">
        <v>0</v>
      </c>
      <c r="U697" s="12">
        <v>0</v>
      </c>
      <c r="V697" s="12">
        <v>1</v>
      </c>
      <c r="W697" s="13" t="e">
        <f t="shared" ca="1" si="40"/>
        <v>#NAME?</v>
      </c>
      <c r="X697" s="38" t="e">
        <f t="shared" ca="1" si="41"/>
        <v>#NAME?</v>
      </c>
      <c r="Y697" s="38">
        <v>2601</v>
      </c>
      <c r="Z697" s="46">
        <v>46</v>
      </c>
      <c r="AB697" s="19" t="e">
        <f t="shared" ca="1" si="42"/>
        <v>#NAME?</v>
      </c>
      <c r="AC697" s="15">
        <v>2</v>
      </c>
      <c r="AE697" s="19" t="e">
        <f t="shared" ca="1" si="43"/>
        <v>#NAME?</v>
      </c>
    </row>
    <row r="698" spans="1:32" x14ac:dyDescent="0.25">
      <c r="A698" s="9" t="s">
        <v>90</v>
      </c>
      <c r="B698" s="10">
        <v>202</v>
      </c>
      <c r="C698" s="12">
        <v>202479</v>
      </c>
      <c r="D698" s="14" t="s">
        <v>99</v>
      </c>
      <c r="E698" s="14" t="s">
        <v>91</v>
      </c>
      <c r="F698" s="14" t="s">
        <v>92</v>
      </c>
      <c r="G698" s="12">
        <v>4</v>
      </c>
      <c r="H698" s="14" t="s">
        <v>93</v>
      </c>
      <c r="I698" s="14" t="s">
        <v>94</v>
      </c>
      <c r="J698" s="14" t="s">
        <v>95</v>
      </c>
      <c r="K698" s="12">
        <v>8</v>
      </c>
      <c r="L698" s="16">
        <v>63</v>
      </c>
      <c r="M698" s="12">
        <v>4</v>
      </c>
      <c r="N698" s="12">
        <v>3</v>
      </c>
      <c r="O698" s="10">
        <v>1</v>
      </c>
      <c r="P698" s="15">
        <v>0</v>
      </c>
      <c r="Q698" s="15">
        <v>0</v>
      </c>
      <c r="R698" s="12">
        <v>0</v>
      </c>
      <c r="S698" s="12">
        <v>0</v>
      </c>
      <c r="T698" s="12">
        <v>0</v>
      </c>
      <c r="U698" s="12">
        <v>0</v>
      </c>
      <c r="V698" s="12">
        <v>1</v>
      </c>
      <c r="W698" s="13" t="e">
        <f t="shared" ca="1" si="40"/>
        <v>#NAME?</v>
      </c>
      <c r="X698" s="38" t="e">
        <f t="shared" ca="1" si="41"/>
        <v>#NAME?</v>
      </c>
      <c r="Y698" s="38">
        <v>2616</v>
      </c>
      <c r="Z698" s="46">
        <v>47</v>
      </c>
      <c r="AB698" s="19" t="e">
        <f t="shared" ca="1" si="42"/>
        <v>#NAME?</v>
      </c>
      <c r="AC698" s="15">
        <v>2</v>
      </c>
      <c r="AE698" s="19" t="e">
        <f t="shared" ca="1" si="43"/>
        <v>#NAME?</v>
      </c>
    </row>
    <row r="699" spans="1:32" x14ac:dyDescent="0.25">
      <c r="A699" s="9" t="s">
        <v>90</v>
      </c>
      <c r="B699" s="10">
        <v>202</v>
      </c>
      <c r="C699" s="12">
        <v>202078</v>
      </c>
      <c r="D699" s="14" t="s">
        <v>99</v>
      </c>
      <c r="E699" s="14" t="s">
        <v>91</v>
      </c>
      <c r="F699" s="14" t="s">
        <v>92</v>
      </c>
      <c r="G699" s="12">
        <v>2</v>
      </c>
      <c r="H699" s="14" t="s">
        <v>93</v>
      </c>
      <c r="I699" s="14" t="s">
        <v>94</v>
      </c>
      <c r="J699" s="14" t="s">
        <v>95</v>
      </c>
      <c r="K699" s="12">
        <v>14</v>
      </c>
      <c r="L699" s="16">
        <v>64</v>
      </c>
      <c r="M699" s="12">
        <v>2</v>
      </c>
      <c r="N699" s="10">
        <v>4</v>
      </c>
      <c r="O699" s="12">
        <v>1</v>
      </c>
      <c r="P699" s="15">
        <v>0</v>
      </c>
      <c r="Q699" s="15">
        <v>0</v>
      </c>
      <c r="R699" s="10">
        <v>0</v>
      </c>
      <c r="S699" s="10">
        <v>0</v>
      </c>
      <c r="T699" s="10">
        <v>0</v>
      </c>
      <c r="U699" s="10">
        <v>0</v>
      </c>
      <c r="V699" s="12">
        <v>1</v>
      </c>
      <c r="W699" s="13" t="e">
        <f t="shared" ca="1" si="40"/>
        <v>#NAME?</v>
      </c>
      <c r="X699" s="38" t="e">
        <f t="shared" ca="1" si="41"/>
        <v>#NAME?</v>
      </c>
      <c r="Y699" s="38">
        <v>2685</v>
      </c>
      <c r="Z699" s="46">
        <v>48</v>
      </c>
      <c r="AB699" s="19" t="e">
        <f t="shared" ca="1" si="42"/>
        <v>#NAME?</v>
      </c>
      <c r="AC699" s="15">
        <v>9</v>
      </c>
      <c r="AE699" s="19" t="e">
        <f t="shared" ca="1" si="43"/>
        <v>#NAME?</v>
      </c>
    </row>
    <row r="700" spans="1:32" x14ac:dyDescent="0.25">
      <c r="A700" s="9" t="s">
        <v>90</v>
      </c>
      <c r="B700" s="10">
        <v>202</v>
      </c>
      <c r="C700" s="12">
        <v>202530</v>
      </c>
      <c r="D700" s="14" t="s">
        <v>99</v>
      </c>
      <c r="E700" s="14" t="s">
        <v>91</v>
      </c>
      <c r="F700" s="14" t="s">
        <v>92</v>
      </c>
      <c r="G700" s="12">
        <v>4</v>
      </c>
      <c r="H700" s="14" t="s">
        <v>93</v>
      </c>
      <c r="I700" s="14" t="s">
        <v>94</v>
      </c>
      <c r="J700" s="14" t="s">
        <v>95</v>
      </c>
      <c r="K700" s="12">
        <v>7</v>
      </c>
      <c r="L700" s="16">
        <v>27</v>
      </c>
      <c r="M700" s="12">
        <v>4</v>
      </c>
      <c r="N700" s="12">
        <v>1</v>
      </c>
      <c r="O700" s="12">
        <v>4</v>
      </c>
      <c r="P700" s="15">
        <v>2</v>
      </c>
      <c r="Q700" s="15">
        <v>0</v>
      </c>
      <c r="R700" s="12">
        <v>0</v>
      </c>
      <c r="S700" s="12">
        <v>0</v>
      </c>
      <c r="T700" s="12">
        <v>0</v>
      </c>
      <c r="U700" s="12">
        <v>0</v>
      </c>
      <c r="V700" s="12">
        <v>1</v>
      </c>
      <c r="W700" s="13" t="e">
        <f t="shared" ca="1" si="40"/>
        <v>#NAME?</v>
      </c>
      <c r="X700" s="38" t="e">
        <f t="shared" ca="1" si="41"/>
        <v>#NAME?</v>
      </c>
      <c r="Y700" s="38">
        <v>2733</v>
      </c>
      <c r="Z700" s="46">
        <v>49</v>
      </c>
      <c r="AB700" s="19" t="e">
        <f t="shared" ca="1" si="42"/>
        <v>#NAME?</v>
      </c>
      <c r="AC700" s="15">
        <v>9</v>
      </c>
      <c r="AE700" s="19" t="e">
        <f t="shared" ca="1" si="43"/>
        <v>#NAME?</v>
      </c>
    </row>
    <row r="701" spans="1:32" x14ac:dyDescent="0.25">
      <c r="A701" s="9" t="s">
        <v>90</v>
      </c>
      <c r="B701" s="10">
        <v>202</v>
      </c>
      <c r="C701" s="12">
        <v>202505</v>
      </c>
      <c r="D701" s="14" t="s">
        <v>99</v>
      </c>
      <c r="E701" s="14" t="s">
        <v>91</v>
      </c>
      <c r="F701" s="14" t="s">
        <v>92</v>
      </c>
      <c r="G701" s="12">
        <v>4</v>
      </c>
      <c r="H701" s="14" t="s">
        <v>93</v>
      </c>
      <c r="I701" s="14" t="s">
        <v>94</v>
      </c>
      <c r="J701" s="14" t="s">
        <v>95</v>
      </c>
      <c r="K701" s="12">
        <v>13</v>
      </c>
      <c r="L701" s="16">
        <v>62</v>
      </c>
      <c r="M701" s="12">
        <v>2</v>
      </c>
      <c r="N701" s="12">
        <v>4</v>
      </c>
      <c r="O701" s="12">
        <v>1</v>
      </c>
      <c r="P701" s="15">
        <v>0</v>
      </c>
      <c r="Q701" s="15">
        <v>0</v>
      </c>
      <c r="R701" s="12">
        <v>0</v>
      </c>
      <c r="S701" s="12">
        <v>0</v>
      </c>
      <c r="T701" s="12">
        <v>0</v>
      </c>
      <c r="U701" s="12">
        <v>0</v>
      </c>
      <c r="V701" s="12">
        <v>1</v>
      </c>
      <c r="W701" s="13" t="e">
        <f t="shared" ca="1" si="40"/>
        <v>#NAME?</v>
      </c>
      <c r="X701" s="38" t="e">
        <f t="shared" ca="1" si="41"/>
        <v>#NAME?</v>
      </c>
      <c r="Y701" s="38">
        <v>2790</v>
      </c>
      <c r="Z701" s="46">
        <v>50</v>
      </c>
      <c r="AB701" s="19" t="e">
        <f t="shared" ca="1" si="42"/>
        <v>#NAME?</v>
      </c>
      <c r="AC701" s="15">
        <v>2</v>
      </c>
      <c r="AE701" s="19" t="e">
        <f t="shared" ca="1" si="43"/>
        <v>#NAME?</v>
      </c>
      <c r="AF701" s="15">
        <v>1</v>
      </c>
    </row>
    <row r="702" spans="1:32" x14ac:dyDescent="0.25">
      <c r="A702" s="9" t="s">
        <v>90</v>
      </c>
      <c r="B702" s="10">
        <v>202</v>
      </c>
      <c r="C702" s="12">
        <v>202543</v>
      </c>
      <c r="D702" s="14" t="s">
        <v>99</v>
      </c>
      <c r="E702" s="14" t="s">
        <v>91</v>
      </c>
      <c r="F702" s="14" t="s">
        <v>92</v>
      </c>
      <c r="G702" s="12">
        <v>4</v>
      </c>
      <c r="H702" s="14" t="s">
        <v>93</v>
      </c>
      <c r="I702" s="14" t="s">
        <v>94</v>
      </c>
      <c r="J702" s="14" t="s">
        <v>95</v>
      </c>
      <c r="K702" s="12">
        <v>7</v>
      </c>
      <c r="L702" s="16">
        <v>61</v>
      </c>
      <c r="M702" s="12">
        <v>5</v>
      </c>
      <c r="N702" s="12">
        <v>1</v>
      </c>
      <c r="O702" s="12">
        <v>1</v>
      </c>
      <c r="P702" s="15">
        <v>0</v>
      </c>
      <c r="Q702" s="15">
        <v>0</v>
      </c>
      <c r="R702" s="12">
        <v>0</v>
      </c>
      <c r="S702" s="12">
        <v>0</v>
      </c>
      <c r="T702" s="12">
        <v>0</v>
      </c>
      <c r="U702" s="12">
        <v>0</v>
      </c>
      <c r="V702" s="12">
        <v>1</v>
      </c>
      <c r="W702" s="13" t="e">
        <f t="shared" ca="1" si="40"/>
        <v>#NAME?</v>
      </c>
      <c r="X702" s="38" t="e">
        <f t="shared" ca="1" si="41"/>
        <v>#NAME?</v>
      </c>
      <c r="Y702" s="38">
        <v>2818</v>
      </c>
      <c r="Z702" s="46">
        <v>51</v>
      </c>
      <c r="AB702" s="19" t="e">
        <f t="shared" ca="1" si="42"/>
        <v>#NAME?</v>
      </c>
      <c r="AC702" s="15">
        <v>9</v>
      </c>
      <c r="AE702" s="19" t="e">
        <f t="shared" ca="1" si="43"/>
        <v>#NAME?</v>
      </c>
    </row>
    <row r="703" spans="1:32" x14ac:dyDescent="0.25">
      <c r="A703" s="9" t="s">
        <v>90</v>
      </c>
      <c r="B703" s="10">
        <v>202</v>
      </c>
      <c r="C703" s="12">
        <v>202718</v>
      </c>
      <c r="D703" s="14" t="s">
        <v>99</v>
      </c>
      <c r="E703" s="14" t="s">
        <v>91</v>
      </c>
      <c r="F703" s="14" t="s">
        <v>92</v>
      </c>
      <c r="G703" s="12">
        <v>4</v>
      </c>
      <c r="H703" s="14" t="s">
        <v>93</v>
      </c>
      <c r="I703" s="14" t="s">
        <v>94</v>
      </c>
      <c r="J703" s="14" t="s">
        <v>95</v>
      </c>
      <c r="K703" s="12">
        <v>18</v>
      </c>
      <c r="L703" s="16">
        <v>72</v>
      </c>
      <c r="M703" s="12">
        <v>5</v>
      </c>
      <c r="N703" s="12">
        <v>1</v>
      </c>
      <c r="O703" s="12">
        <v>1</v>
      </c>
      <c r="P703" s="15">
        <v>0</v>
      </c>
      <c r="Q703" s="15">
        <v>0</v>
      </c>
      <c r="R703" s="12">
        <v>0</v>
      </c>
      <c r="S703" s="12">
        <v>0</v>
      </c>
      <c r="T703" s="12">
        <v>0</v>
      </c>
      <c r="U703" s="12">
        <v>0</v>
      </c>
      <c r="V703" s="12">
        <v>1</v>
      </c>
      <c r="W703" s="13" t="e">
        <f t="shared" ca="1" si="40"/>
        <v>#NAME?</v>
      </c>
      <c r="X703" s="38" t="e">
        <f t="shared" ca="1" si="41"/>
        <v>#NAME?</v>
      </c>
      <c r="Y703" s="38">
        <v>2902</v>
      </c>
      <c r="Z703" s="46">
        <v>52</v>
      </c>
      <c r="AB703" s="19" t="e">
        <f t="shared" ca="1" si="42"/>
        <v>#NAME?</v>
      </c>
      <c r="AC703" s="15">
        <v>9</v>
      </c>
      <c r="AE703" s="19" t="e">
        <f t="shared" ca="1" si="43"/>
        <v>#NAME?</v>
      </c>
    </row>
    <row r="704" spans="1:32" x14ac:dyDescent="0.25">
      <c r="A704" s="9" t="s">
        <v>90</v>
      </c>
      <c r="B704" s="10">
        <v>202</v>
      </c>
      <c r="C704" s="12">
        <v>202480</v>
      </c>
      <c r="D704" s="14" t="s">
        <v>99</v>
      </c>
      <c r="E704" s="14" t="s">
        <v>91</v>
      </c>
      <c r="F704" s="14" t="s">
        <v>92</v>
      </c>
      <c r="G704" s="12">
        <v>4</v>
      </c>
      <c r="H704" s="14" t="s">
        <v>93</v>
      </c>
      <c r="I704" s="14" t="s">
        <v>94</v>
      </c>
      <c r="J704" s="14" t="s">
        <v>95</v>
      </c>
      <c r="K704" s="12">
        <v>1</v>
      </c>
      <c r="L704" s="16">
        <v>47</v>
      </c>
      <c r="M704" s="12">
        <v>1</v>
      </c>
      <c r="N704" s="12">
        <v>2</v>
      </c>
      <c r="O704" s="12">
        <v>1</v>
      </c>
      <c r="P704" s="15">
        <v>0</v>
      </c>
      <c r="Q704" s="15">
        <v>0</v>
      </c>
      <c r="R704" s="12">
        <v>0</v>
      </c>
      <c r="S704" s="12">
        <v>0</v>
      </c>
      <c r="T704" s="12">
        <v>0</v>
      </c>
      <c r="U704" s="12">
        <v>0</v>
      </c>
      <c r="V704" s="12">
        <v>1</v>
      </c>
      <c r="W704" s="13" t="e">
        <f t="shared" ca="1" si="40"/>
        <v>#NAME?</v>
      </c>
      <c r="X704" s="38" t="e">
        <f t="shared" ca="1" si="41"/>
        <v>#NAME?</v>
      </c>
      <c r="Y704" s="38">
        <v>2952</v>
      </c>
      <c r="Z704" s="46">
        <v>53</v>
      </c>
      <c r="AB704" s="19" t="e">
        <f t="shared" ca="1" si="42"/>
        <v>#NAME?</v>
      </c>
      <c r="AC704" s="15">
        <v>2</v>
      </c>
      <c r="AE704" s="19" t="e">
        <f t="shared" ca="1" si="43"/>
        <v>#NAME?</v>
      </c>
    </row>
    <row r="705" spans="1:31" x14ac:dyDescent="0.25">
      <c r="A705" s="9" t="s">
        <v>90</v>
      </c>
      <c r="B705" s="10">
        <v>202</v>
      </c>
      <c r="C705" s="12">
        <v>202025</v>
      </c>
      <c r="D705" s="14" t="s">
        <v>99</v>
      </c>
      <c r="E705" s="14" t="s">
        <v>91</v>
      </c>
      <c r="F705" s="14" t="s">
        <v>92</v>
      </c>
      <c r="G705" s="12">
        <v>1</v>
      </c>
      <c r="H705" s="14" t="s">
        <v>93</v>
      </c>
      <c r="I705" s="14" t="s">
        <v>94</v>
      </c>
      <c r="J705" s="14" t="s">
        <v>95</v>
      </c>
      <c r="K705" s="12">
        <v>6</v>
      </c>
      <c r="L705" s="16">
        <v>61</v>
      </c>
      <c r="M705" s="12">
        <v>1</v>
      </c>
      <c r="N705" s="12">
        <v>4</v>
      </c>
      <c r="O705" s="12">
        <v>1</v>
      </c>
      <c r="P705" s="15">
        <v>1</v>
      </c>
      <c r="Q705" s="15">
        <v>0</v>
      </c>
      <c r="R705" s="12">
        <v>0</v>
      </c>
      <c r="S705" s="12">
        <v>0</v>
      </c>
      <c r="T705" s="12">
        <v>0</v>
      </c>
      <c r="U705" s="12">
        <v>0</v>
      </c>
      <c r="V705" s="12">
        <v>1</v>
      </c>
      <c r="W705" s="13" t="e">
        <f t="shared" ca="1" si="40"/>
        <v>#NAME?</v>
      </c>
      <c r="X705" s="38" t="e">
        <f t="shared" ca="1" si="41"/>
        <v>#NAME?</v>
      </c>
      <c r="Y705" s="38">
        <v>2954</v>
      </c>
      <c r="Z705" s="46">
        <v>54</v>
      </c>
      <c r="AB705" s="19" t="e">
        <f t="shared" ca="1" si="42"/>
        <v>#NAME?</v>
      </c>
      <c r="AC705" s="15">
        <v>9</v>
      </c>
      <c r="AE705" s="19" t="e">
        <f t="shared" ca="1" si="43"/>
        <v>#NAME?</v>
      </c>
    </row>
    <row r="706" spans="1:31" x14ac:dyDescent="0.25">
      <c r="A706" s="9" t="s">
        <v>90</v>
      </c>
      <c r="B706" s="10">
        <v>202</v>
      </c>
      <c r="C706" s="12">
        <v>202375</v>
      </c>
      <c r="D706" s="14" t="s">
        <v>99</v>
      </c>
      <c r="E706" s="14" t="s">
        <v>91</v>
      </c>
      <c r="F706" s="14" t="s">
        <v>92</v>
      </c>
      <c r="G706" s="12">
        <v>3</v>
      </c>
      <c r="H706" s="14" t="s">
        <v>93</v>
      </c>
      <c r="I706" s="14" t="s">
        <v>94</v>
      </c>
      <c r="J706" s="14" t="s">
        <v>95</v>
      </c>
      <c r="K706" s="12">
        <v>6</v>
      </c>
      <c r="L706" s="16">
        <v>62</v>
      </c>
      <c r="M706" s="12">
        <v>6</v>
      </c>
      <c r="N706" s="12">
        <v>4</v>
      </c>
      <c r="O706" s="12">
        <v>3</v>
      </c>
      <c r="P706" s="15">
        <v>3</v>
      </c>
      <c r="Q706" s="15">
        <v>0</v>
      </c>
      <c r="R706" s="12">
        <v>0</v>
      </c>
      <c r="S706" s="12">
        <v>0</v>
      </c>
      <c r="T706" s="12">
        <v>0</v>
      </c>
      <c r="U706" s="12">
        <v>0</v>
      </c>
      <c r="V706" s="12">
        <v>1</v>
      </c>
      <c r="W706" s="13" t="e">
        <f t="shared" ref="W706:W769" ca="1" si="44">_1__xlfn.IFS(V706=2,5,V706=3,4,V706=4,4,V706=5,3,Q706+R706+S706+T706+U706&gt;0,1,P706&gt;9,1,K706=23,1,O706&gt;19,1,Q706+R706+S706+T706+U706=0,2,C706&gt;0,2)</f>
        <v>#NAME?</v>
      </c>
      <c r="X706" s="38" t="e">
        <f t="shared" ref="X706:X769" ca="1" si="45">_1__xlfn.IFS(W706=1,Y706+100000,W706=2,Y706+200000,W706=3,Y706+300000,W706=4,Y706+400000, W706=5,999999)</f>
        <v>#NAME?</v>
      </c>
      <c r="Y706" s="38">
        <v>3041</v>
      </c>
      <c r="Z706" s="46">
        <v>55</v>
      </c>
      <c r="AB706" s="19" t="e">
        <f t="shared" ca="1" si="42"/>
        <v>#NAME?</v>
      </c>
      <c r="AC706" s="15">
        <v>9</v>
      </c>
      <c r="AE706" s="19" t="e">
        <f t="shared" ca="1" si="43"/>
        <v>#NAME?</v>
      </c>
    </row>
    <row r="707" spans="1:31" x14ac:dyDescent="0.25">
      <c r="A707" s="9" t="s">
        <v>90</v>
      </c>
      <c r="B707" s="10">
        <v>202</v>
      </c>
      <c r="C707" s="12">
        <v>202705</v>
      </c>
      <c r="D707" s="14" t="s">
        <v>99</v>
      </c>
      <c r="E707" s="14" t="s">
        <v>91</v>
      </c>
      <c r="F707" s="14" t="s">
        <v>92</v>
      </c>
      <c r="G707" s="12">
        <v>4</v>
      </c>
      <c r="H707" s="14" t="s">
        <v>93</v>
      </c>
      <c r="I707" s="14" t="s">
        <v>94</v>
      </c>
      <c r="J707" s="14" t="s">
        <v>95</v>
      </c>
      <c r="K707" s="12">
        <v>6</v>
      </c>
      <c r="L707" s="16">
        <v>38</v>
      </c>
      <c r="M707" s="12">
        <v>6</v>
      </c>
      <c r="N707" s="12">
        <v>3</v>
      </c>
      <c r="P707" s="15">
        <v>0</v>
      </c>
      <c r="Q707" s="15">
        <v>0</v>
      </c>
      <c r="R707" s="12">
        <v>0</v>
      </c>
      <c r="S707" s="12">
        <v>0</v>
      </c>
      <c r="T707" s="12">
        <v>0</v>
      </c>
      <c r="U707" s="12">
        <v>0</v>
      </c>
      <c r="V707" s="12">
        <v>1</v>
      </c>
      <c r="W707" s="13" t="e">
        <f t="shared" ca="1" si="44"/>
        <v>#NAME?</v>
      </c>
      <c r="X707" s="38" t="e">
        <f t="shared" ca="1" si="45"/>
        <v>#NAME?</v>
      </c>
      <c r="Y707" s="38">
        <v>3128</v>
      </c>
      <c r="Z707" s="46">
        <v>56</v>
      </c>
      <c r="AB707" s="19" t="e">
        <f t="shared" ref="AB707:AB770" ca="1" si="46">_xludf.IFS(AA707=1,1,AA707=9,9, 0)</f>
        <v>#NAME?</v>
      </c>
      <c r="AC707" s="15">
        <v>9</v>
      </c>
      <c r="AE707" s="19" t="e">
        <f t="shared" ref="AE707:AE770" ca="1" si="47">_1__xlfn.IFS(AB707=1,1,C707&gt;1,9)</f>
        <v>#NAME?</v>
      </c>
    </row>
    <row r="708" spans="1:31" x14ac:dyDescent="0.25">
      <c r="A708" s="9" t="s">
        <v>90</v>
      </c>
      <c r="B708" s="10">
        <v>202</v>
      </c>
      <c r="C708" s="12">
        <v>202035</v>
      </c>
      <c r="D708" s="14" t="s">
        <v>99</v>
      </c>
      <c r="E708" s="14" t="s">
        <v>91</v>
      </c>
      <c r="F708" s="14" t="s">
        <v>92</v>
      </c>
      <c r="G708" s="12">
        <v>1</v>
      </c>
      <c r="H708" s="14" t="s">
        <v>93</v>
      </c>
      <c r="I708" s="14" t="s">
        <v>94</v>
      </c>
      <c r="J708" s="14" t="s">
        <v>95</v>
      </c>
      <c r="K708" s="12">
        <v>1</v>
      </c>
      <c r="L708" s="16">
        <v>70</v>
      </c>
      <c r="M708" s="12">
        <v>4</v>
      </c>
      <c r="N708" s="12">
        <v>2</v>
      </c>
      <c r="O708" s="12">
        <v>1</v>
      </c>
      <c r="P708" s="15">
        <v>1</v>
      </c>
      <c r="Q708" s="15">
        <v>0</v>
      </c>
      <c r="R708" s="12">
        <v>0</v>
      </c>
      <c r="S708" s="12">
        <v>0</v>
      </c>
      <c r="T708" s="12">
        <v>0</v>
      </c>
      <c r="U708" s="12">
        <v>0</v>
      </c>
      <c r="V708" s="12">
        <v>1</v>
      </c>
      <c r="W708" s="13" t="e">
        <f t="shared" ca="1" si="44"/>
        <v>#NAME?</v>
      </c>
      <c r="X708" s="38" t="e">
        <f t="shared" ca="1" si="45"/>
        <v>#NAME?</v>
      </c>
      <c r="Y708" s="38">
        <v>3135</v>
      </c>
      <c r="Z708" s="46">
        <v>57</v>
      </c>
      <c r="AB708" s="19" t="e">
        <f t="shared" ca="1" si="46"/>
        <v>#NAME?</v>
      </c>
      <c r="AC708" s="15">
        <v>9</v>
      </c>
      <c r="AE708" s="19" t="e">
        <f t="shared" ca="1" si="47"/>
        <v>#NAME?</v>
      </c>
    </row>
    <row r="709" spans="1:31" x14ac:dyDescent="0.25">
      <c r="A709" s="9" t="s">
        <v>90</v>
      </c>
      <c r="B709" s="10">
        <v>202</v>
      </c>
      <c r="C709" s="12">
        <v>202853</v>
      </c>
      <c r="D709" s="14" t="s">
        <v>99</v>
      </c>
      <c r="E709" s="14" t="s">
        <v>91</v>
      </c>
      <c r="F709" s="14" t="s">
        <v>92</v>
      </c>
      <c r="G709" s="12">
        <v>6</v>
      </c>
      <c r="H709" s="14" t="s">
        <v>93</v>
      </c>
      <c r="I709" s="14" t="s">
        <v>94</v>
      </c>
      <c r="J709" s="14" t="s">
        <v>95</v>
      </c>
      <c r="K709" s="12">
        <v>7</v>
      </c>
      <c r="L709" s="16">
        <v>72</v>
      </c>
      <c r="M709" s="12">
        <v>2</v>
      </c>
      <c r="N709" s="10">
        <v>2</v>
      </c>
      <c r="O709" s="10">
        <v>1</v>
      </c>
      <c r="P709" s="15">
        <v>0</v>
      </c>
      <c r="Q709" s="15">
        <v>0</v>
      </c>
      <c r="R709" s="12">
        <v>0</v>
      </c>
      <c r="S709" s="12">
        <v>0</v>
      </c>
      <c r="T709" s="12">
        <v>0</v>
      </c>
      <c r="U709" s="12">
        <v>0</v>
      </c>
      <c r="V709" s="12">
        <v>1</v>
      </c>
      <c r="W709" s="13" t="e">
        <f t="shared" ca="1" si="44"/>
        <v>#NAME?</v>
      </c>
      <c r="X709" s="38" t="e">
        <f t="shared" ca="1" si="45"/>
        <v>#NAME?</v>
      </c>
      <c r="Y709" s="38">
        <v>3176</v>
      </c>
      <c r="Z709" s="46">
        <v>58</v>
      </c>
      <c r="AB709" s="19" t="e">
        <f t="shared" ca="1" si="46"/>
        <v>#NAME?</v>
      </c>
      <c r="AC709" s="15">
        <v>2</v>
      </c>
      <c r="AE709" s="19" t="e">
        <f t="shared" ca="1" si="47"/>
        <v>#NAME?</v>
      </c>
    </row>
    <row r="710" spans="1:31" x14ac:dyDescent="0.25">
      <c r="A710" s="9" t="s">
        <v>90</v>
      </c>
      <c r="B710" s="10">
        <v>202</v>
      </c>
      <c r="C710" s="12">
        <v>202387</v>
      </c>
      <c r="D710" s="14" t="s">
        <v>99</v>
      </c>
      <c r="E710" s="14" t="s">
        <v>91</v>
      </c>
      <c r="F710" s="14" t="s">
        <v>92</v>
      </c>
      <c r="G710" s="12">
        <v>3</v>
      </c>
      <c r="H710" s="14" t="s">
        <v>93</v>
      </c>
      <c r="I710" s="14" t="s">
        <v>94</v>
      </c>
      <c r="J710" s="14" t="s">
        <v>95</v>
      </c>
      <c r="K710" s="12">
        <v>1</v>
      </c>
      <c r="L710" s="16">
        <v>61</v>
      </c>
      <c r="M710" s="12">
        <v>3</v>
      </c>
      <c r="N710" s="12">
        <v>4</v>
      </c>
      <c r="O710" s="12">
        <v>3</v>
      </c>
      <c r="P710" s="15">
        <v>0</v>
      </c>
      <c r="Q710" s="15">
        <v>0</v>
      </c>
      <c r="R710" s="12">
        <v>0</v>
      </c>
      <c r="S710" s="12">
        <v>0</v>
      </c>
      <c r="T710" s="12">
        <v>0</v>
      </c>
      <c r="U710" s="12">
        <v>0</v>
      </c>
      <c r="V710" s="12">
        <v>1</v>
      </c>
      <c r="W710" s="13" t="e">
        <f t="shared" ca="1" si="44"/>
        <v>#NAME?</v>
      </c>
      <c r="X710" s="38" t="e">
        <f t="shared" ca="1" si="45"/>
        <v>#NAME?</v>
      </c>
      <c r="Y710" s="38">
        <v>3184</v>
      </c>
      <c r="Z710" s="46">
        <v>59</v>
      </c>
      <c r="AB710" s="19" t="e">
        <f t="shared" ca="1" si="46"/>
        <v>#NAME?</v>
      </c>
      <c r="AC710" s="15">
        <v>9</v>
      </c>
      <c r="AE710" s="19" t="e">
        <f t="shared" ca="1" si="47"/>
        <v>#NAME?</v>
      </c>
    </row>
    <row r="711" spans="1:31" x14ac:dyDescent="0.25">
      <c r="A711" s="9" t="s">
        <v>90</v>
      </c>
      <c r="B711" s="10">
        <v>202</v>
      </c>
      <c r="C711" s="12">
        <v>202013</v>
      </c>
      <c r="D711" s="14" t="s">
        <v>99</v>
      </c>
      <c r="E711" s="14" t="s">
        <v>91</v>
      </c>
      <c r="F711" s="14" t="s">
        <v>92</v>
      </c>
      <c r="G711" s="12">
        <v>1</v>
      </c>
      <c r="H711" s="14" t="s">
        <v>93</v>
      </c>
      <c r="I711" s="14" t="s">
        <v>94</v>
      </c>
      <c r="J711" s="14" t="s">
        <v>95</v>
      </c>
      <c r="K711" s="12">
        <v>11</v>
      </c>
      <c r="L711" s="16">
        <v>32</v>
      </c>
      <c r="M711" s="12">
        <v>6</v>
      </c>
      <c r="N711" s="12">
        <v>2</v>
      </c>
      <c r="O711" s="10">
        <v>1</v>
      </c>
      <c r="P711" s="15">
        <v>1</v>
      </c>
      <c r="Q711" s="15">
        <v>0</v>
      </c>
      <c r="R711" s="12">
        <v>0</v>
      </c>
      <c r="S711" s="12">
        <v>0</v>
      </c>
      <c r="T711" s="12">
        <v>0</v>
      </c>
      <c r="U711" s="12">
        <v>0</v>
      </c>
      <c r="V711" s="12">
        <v>1</v>
      </c>
      <c r="W711" s="13" t="e">
        <f t="shared" ca="1" si="44"/>
        <v>#NAME?</v>
      </c>
      <c r="X711" s="38" t="e">
        <f t="shared" ca="1" si="45"/>
        <v>#NAME?</v>
      </c>
      <c r="Y711" s="38">
        <v>3194</v>
      </c>
      <c r="Z711" s="46">
        <v>60</v>
      </c>
      <c r="AB711" s="19" t="e">
        <f t="shared" ca="1" si="46"/>
        <v>#NAME?</v>
      </c>
      <c r="AC711" s="15">
        <v>2</v>
      </c>
      <c r="AE711" s="19" t="e">
        <f t="shared" ca="1" si="47"/>
        <v>#NAME?</v>
      </c>
    </row>
    <row r="712" spans="1:31" x14ac:dyDescent="0.25">
      <c r="A712" s="9" t="s">
        <v>90</v>
      </c>
      <c r="B712" s="10">
        <v>202</v>
      </c>
      <c r="C712" s="12">
        <v>202056</v>
      </c>
      <c r="D712" s="14" t="s">
        <v>99</v>
      </c>
      <c r="E712" s="14" t="s">
        <v>91</v>
      </c>
      <c r="F712" s="14" t="s">
        <v>92</v>
      </c>
      <c r="G712" s="12">
        <v>2</v>
      </c>
      <c r="H712" s="14" t="s">
        <v>93</v>
      </c>
      <c r="I712" s="14" t="s">
        <v>94</v>
      </c>
      <c r="J712" s="14" t="s">
        <v>95</v>
      </c>
      <c r="K712" s="12">
        <v>16</v>
      </c>
      <c r="L712" s="16">
        <v>69</v>
      </c>
      <c r="M712" s="12">
        <v>5</v>
      </c>
      <c r="N712" s="12">
        <v>1</v>
      </c>
      <c r="O712" s="12">
        <v>4</v>
      </c>
      <c r="P712" s="15">
        <v>2</v>
      </c>
      <c r="Q712" s="15">
        <v>0</v>
      </c>
      <c r="R712" s="12">
        <v>0</v>
      </c>
      <c r="S712" s="12">
        <v>0</v>
      </c>
      <c r="T712" s="12">
        <v>0</v>
      </c>
      <c r="U712" s="12">
        <v>0</v>
      </c>
      <c r="V712" s="12">
        <v>1</v>
      </c>
      <c r="W712" s="13" t="e">
        <f t="shared" ca="1" si="44"/>
        <v>#NAME?</v>
      </c>
      <c r="X712" s="38" t="e">
        <f t="shared" ca="1" si="45"/>
        <v>#NAME?</v>
      </c>
      <c r="Y712" s="38">
        <v>3204</v>
      </c>
      <c r="Z712" s="46">
        <v>61</v>
      </c>
      <c r="AB712" s="19" t="e">
        <f t="shared" ca="1" si="46"/>
        <v>#NAME?</v>
      </c>
      <c r="AC712" s="15">
        <v>9</v>
      </c>
      <c r="AE712" s="19" t="e">
        <f t="shared" ca="1" si="47"/>
        <v>#NAME?</v>
      </c>
    </row>
    <row r="713" spans="1:31" x14ac:dyDescent="0.25">
      <c r="A713" s="9" t="s">
        <v>90</v>
      </c>
      <c r="B713" s="10">
        <v>202</v>
      </c>
      <c r="C713" s="12">
        <v>202891</v>
      </c>
      <c r="D713" s="14" t="s">
        <v>99</v>
      </c>
      <c r="E713" s="14" t="s">
        <v>91</v>
      </c>
      <c r="F713" s="14" t="s">
        <v>92</v>
      </c>
      <c r="G713" s="12">
        <v>6</v>
      </c>
      <c r="H713" s="14" t="s">
        <v>93</v>
      </c>
      <c r="I713" s="14" t="s">
        <v>94</v>
      </c>
      <c r="J713" s="14" t="s">
        <v>95</v>
      </c>
      <c r="K713" s="12">
        <v>10</v>
      </c>
      <c r="L713" s="16">
        <v>67</v>
      </c>
      <c r="M713" s="12">
        <v>3</v>
      </c>
      <c r="N713" s="10">
        <v>1</v>
      </c>
      <c r="O713" s="12">
        <v>1</v>
      </c>
      <c r="P713" s="15">
        <v>0</v>
      </c>
      <c r="Q713" s="15">
        <v>0</v>
      </c>
      <c r="R713" s="12">
        <v>0</v>
      </c>
      <c r="S713" s="12">
        <v>0</v>
      </c>
      <c r="T713" s="12">
        <v>0</v>
      </c>
      <c r="U713" s="12">
        <v>0</v>
      </c>
      <c r="V713" s="12">
        <v>1</v>
      </c>
      <c r="W713" s="13" t="e">
        <f t="shared" ca="1" si="44"/>
        <v>#NAME?</v>
      </c>
      <c r="X713" s="38" t="e">
        <f t="shared" ca="1" si="45"/>
        <v>#NAME?</v>
      </c>
      <c r="Y713" s="38">
        <v>3231</v>
      </c>
      <c r="Z713" s="46">
        <v>62</v>
      </c>
      <c r="AB713" s="19" t="e">
        <f t="shared" ca="1" si="46"/>
        <v>#NAME?</v>
      </c>
      <c r="AC713" s="15">
        <v>2</v>
      </c>
      <c r="AE713" s="19" t="e">
        <f t="shared" ca="1" si="47"/>
        <v>#NAME?</v>
      </c>
    </row>
    <row r="714" spans="1:31" x14ac:dyDescent="0.25">
      <c r="A714" s="9" t="s">
        <v>90</v>
      </c>
      <c r="B714" s="10">
        <v>202</v>
      </c>
      <c r="C714" s="12">
        <v>202497</v>
      </c>
      <c r="D714" s="14" t="s">
        <v>99</v>
      </c>
      <c r="E714" s="14" t="s">
        <v>91</v>
      </c>
      <c r="F714" s="14" t="s">
        <v>92</v>
      </c>
      <c r="G714" s="12">
        <v>4</v>
      </c>
      <c r="H714" s="14" t="s">
        <v>93</v>
      </c>
      <c r="I714" s="14" t="s">
        <v>94</v>
      </c>
      <c r="J714" s="14" t="s">
        <v>95</v>
      </c>
      <c r="K714" s="12">
        <v>3</v>
      </c>
      <c r="L714" s="16">
        <v>74</v>
      </c>
      <c r="M714" s="12">
        <v>1</v>
      </c>
      <c r="N714" s="12">
        <v>1</v>
      </c>
      <c r="O714" s="10">
        <v>1</v>
      </c>
      <c r="P714" s="15">
        <v>0</v>
      </c>
      <c r="Q714" s="15">
        <v>0</v>
      </c>
      <c r="R714" s="12">
        <v>0</v>
      </c>
      <c r="S714" s="12">
        <v>0</v>
      </c>
      <c r="T714" s="12">
        <v>0</v>
      </c>
      <c r="U714" s="12">
        <v>0</v>
      </c>
      <c r="V714" s="12">
        <v>1</v>
      </c>
      <c r="W714" s="13" t="e">
        <f t="shared" ca="1" si="44"/>
        <v>#NAME?</v>
      </c>
      <c r="X714" s="38" t="e">
        <f t="shared" ca="1" si="45"/>
        <v>#NAME?</v>
      </c>
      <c r="Y714" s="38">
        <v>3285</v>
      </c>
      <c r="Z714" s="46">
        <v>63</v>
      </c>
      <c r="AB714" s="19" t="e">
        <f t="shared" ca="1" si="46"/>
        <v>#NAME?</v>
      </c>
      <c r="AC714" s="15">
        <v>9</v>
      </c>
      <c r="AE714" s="19" t="e">
        <f t="shared" ca="1" si="47"/>
        <v>#NAME?</v>
      </c>
    </row>
    <row r="715" spans="1:31" x14ac:dyDescent="0.25">
      <c r="A715" s="9" t="s">
        <v>90</v>
      </c>
      <c r="B715" s="10">
        <v>202</v>
      </c>
      <c r="C715" s="12">
        <v>202276</v>
      </c>
      <c r="D715" s="14" t="s">
        <v>99</v>
      </c>
      <c r="E715" s="14" t="s">
        <v>91</v>
      </c>
      <c r="F715" s="14" t="s">
        <v>92</v>
      </c>
      <c r="G715" s="12">
        <v>2</v>
      </c>
      <c r="H715" s="14" t="s">
        <v>93</v>
      </c>
      <c r="I715" s="14" t="s">
        <v>94</v>
      </c>
      <c r="J715" s="14" t="s">
        <v>95</v>
      </c>
      <c r="K715" s="12">
        <v>12</v>
      </c>
      <c r="L715" s="16">
        <v>35</v>
      </c>
      <c r="M715" s="12">
        <v>2</v>
      </c>
      <c r="N715" s="12">
        <v>3</v>
      </c>
      <c r="O715" s="12">
        <v>4</v>
      </c>
      <c r="P715" s="15">
        <v>2</v>
      </c>
      <c r="Q715" s="15">
        <v>0</v>
      </c>
      <c r="R715" s="12">
        <v>0</v>
      </c>
      <c r="S715" s="12">
        <v>0</v>
      </c>
      <c r="T715" s="12">
        <v>0</v>
      </c>
      <c r="U715" s="12">
        <v>0</v>
      </c>
      <c r="V715" s="12">
        <v>1</v>
      </c>
      <c r="W715" s="13" t="e">
        <f t="shared" ca="1" si="44"/>
        <v>#NAME?</v>
      </c>
      <c r="X715" s="38" t="e">
        <f t="shared" ca="1" si="45"/>
        <v>#NAME?</v>
      </c>
      <c r="Y715" s="38">
        <v>3322</v>
      </c>
      <c r="Z715" s="46">
        <v>64</v>
      </c>
      <c r="AB715" s="19" t="e">
        <f t="shared" ca="1" si="46"/>
        <v>#NAME?</v>
      </c>
      <c r="AC715" s="15">
        <v>9</v>
      </c>
      <c r="AE715" s="19" t="e">
        <f t="shared" ca="1" si="47"/>
        <v>#NAME?</v>
      </c>
    </row>
    <row r="716" spans="1:31" x14ac:dyDescent="0.25">
      <c r="A716" s="9" t="s">
        <v>90</v>
      </c>
      <c r="B716" s="10">
        <v>202</v>
      </c>
      <c r="C716" s="12">
        <v>202508</v>
      </c>
      <c r="D716" s="14" t="s">
        <v>99</v>
      </c>
      <c r="E716" s="14" t="s">
        <v>91</v>
      </c>
      <c r="F716" s="14" t="s">
        <v>92</v>
      </c>
      <c r="G716" s="12">
        <v>4</v>
      </c>
      <c r="H716" s="14" t="s">
        <v>93</v>
      </c>
      <c r="I716" s="14" t="s">
        <v>94</v>
      </c>
      <c r="J716" s="14" t="s">
        <v>95</v>
      </c>
      <c r="K716" s="12">
        <v>11</v>
      </c>
      <c r="L716" s="16">
        <v>9</v>
      </c>
      <c r="M716" s="12">
        <v>5</v>
      </c>
      <c r="N716" s="10">
        <v>4</v>
      </c>
      <c r="O716" s="10">
        <v>1</v>
      </c>
      <c r="P716" s="15">
        <v>0</v>
      </c>
      <c r="Q716" s="15">
        <v>0</v>
      </c>
      <c r="R716" s="12">
        <v>0</v>
      </c>
      <c r="S716" s="12">
        <v>0</v>
      </c>
      <c r="T716" s="12">
        <v>0</v>
      </c>
      <c r="U716" s="12">
        <v>0</v>
      </c>
      <c r="V716" s="12">
        <v>1</v>
      </c>
      <c r="W716" s="13" t="e">
        <f t="shared" ca="1" si="44"/>
        <v>#NAME?</v>
      </c>
      <c r="X716" s="38" t="e">
        <f t="shared" ca="1" si="45"/>
        <v>#NAME?</v>
      </c>
      <c r="Y716" s="38">
        <v>3361</v>
      </c>
      <c r="Z716" s="46">
        <v>65</v>
      </c>
      <c r="AB716" s="19" t="e">
        <f t="shared" ca="1" si="46"/>
        <v>#NAME?</v>
      </c>
      <c r="AC716" s="15">
        <v>9</v>
      </c>
      <c r="AE716" s="19" t="e">
        <f t="shared" ca="1" si="47"/>
        <v>#NAME?</v>
      </c>
    </row>
    <row r="717" spans="1:31" x14ac:dyDescent="0.25">
      <c r="A717" s="9" t="s">
        <v>90</v>
      </c>
      <c r="B717" s="10">
        <v>202</v>
      </c>
      <c r="C717" s="12">
        <v>202766</v>
      </c>
      <c r="D717" s="14" t="s">
        <v>99</v>
      </c>
      <c r="E717" s="14" t="s">
        <v>91</v>
      </c>
      <c r="F717" s="14" t="s">
        <v>92</v>
      </c>
      <c r="G717" s="12">
        <v>6</v>
      </c>
      <c r="H717" s="14" t="s">
        <v>93</v>
      </c>
      <c r="I717" s="14" t="s">
        <v>94</v>
      </c>
      <c r="J717" s="14" t="s">
        <v>95</v>
      </c>
      <c r="K717" s="12">
        <v>19</v>
      </c>
      <c r="L717" s="16">
        <v>67</v>
      </c>
      <c r="M717" s="12">
        <v>3</v>
      </c>
      <c r="N717" s="12">
        <v>3</v>
      </c>
      <c r="O717" s="12">
        <v>1</v>
      </c>
      <c r="P717" s="15">
        <v>0</v>
      </c>
      <c r="Q717" s="15">
        <v>0</v>
      </c>
      <c r="R717" s="12">
        <v>0</v>
      </c>
      <c r="S717" s="12">
        <v>0</v>
      </c>
      <c r="T717" s="12">
        <v>0</v>
      </c>
      <c r="U717" s="12">
        <v>0</v>
      </c>
      <c r="V717" s="12">
        <v>1</v>
      </c>
      <c r="W717" s="13" t="e">
        <f t="shared" ca="1" si="44"/>
        <v>#NAME?</v>
      </c>
      <c r="X717" s="38" t="e">
        <f t="shared" ca="1" si="45"/>
        <v>#NAME?</v>
      </c>
      <c r="Y717" s="38">
        <v>3405</v>
      </c>
      <c r="Z717" s="46">
        <v>66</v>
      </c>
      <c r="AB717" s="19" t="e">
        <f t="shared" ca="1" si="46"/>
        <v>#NAME?</v>
      </c>
      <c r="AC717" s="15">
        <v>2</v>
      </c>
      <c r="AE717" s="19" t="e">
        <f t="shared" ca="1" si="47"/>
        <v>#NAME?</v>
      </c>
    </row>
    <row r="718" spans="1:31" x14ac:dyDescent="0.25">
      <c r="A718" s="9" t="s">
        <v>90</v>
      </c>
      <c r="B718" s="10">
        <v>202</v>
      </c>
      <c r="C718" s="12">
        <v>202857</v>
      </c>
      <c r="D718" s="14" t="s">
        <v>99</v>
      </c>
      <c r="E718" s="14" t="s">
        <v>91</v>
      </c>
      <c r="F718" s="14" t="s">
        <v>92</v>
      </c>
      <c r="G718" s="12">
        <v>6</v>
      </c>
      <c r="H718" s="14" t="s">
        <v>93</v>
      </c>
      <c r="I718" s="14" t="s">
        <v>94</v>
      </c>
      <c r="J718" s="14" t="s">
        <v>95</v>
      </c>
      <c r="K718" s="12">
        <v>10</v>
      </c>
      <c r="L718" s="16">
        <v>21</v>
      </c>
      <c r="M718" s="12">
        <v>1</v>
      </c>
      <c r="N718" s="12">
        <v>4</v>
      </c>
      <c r="O718" s="10">
        <v>1</v>
      </c>
      <c r="P718" s="15">
        <v>1</v>
      </c>
      <c r="Q718" s="15">
        <v>0</v>
      </c>
      <c r="R718" s="12">
        <v>0</v>
      </c>
      <c r="S718" s="12">
        <v>0</v>
      </c>
      <c r="T718" s="12">
        <v>0</v>
      </c>
      <c r="U718" s="12">
        <v>0</v>
      </c>
      <c r="V718" s="12">
        <v>1</v>
      </c>
      <c r="W718" s="13" t="e">
        <f t="shared" ca="1" si="44"/>
        <v>#NAME?</v>
      </c>
      <c r="X718" s="38" t="e">
        <f t="shared" ca="1" si="45"/>
        <v>#NAME?</v>
      </c>
      <c r="Y718" s="38">
        <v>3430</v>
      </c>
      <c r="Z718" s="46">
        <v>67</v>
      </c>
      <c r="AB718" s="19" t="e">
        <f t="shared" ca="1" si="46"/>
        <v>#NAME?</v>
      </c>
      <c r="AC718" s="15">
        <v>2</v>
      </c>
      <c r="AE718" s="19" t="e">
        <f t="shared" ca="1" si="47"/>
        <v>#NAME?</v>
      </c>
    </row>
    <row r="719" spans="1:31" x14ac:dyDescent="0.25">
      <c r="A719" s="9" t="s">
        <v>90</v>
      </c>
      <c r="B719" s="10">
        <v>202</v>
      </c>
      <c r="C719" s="12">
        <v>202155</v>
      </c>
      <c r="D719" s="14" t="s">
        <v>99</v>
      </c>
      <c r="E719" s="14" t="s">
        <v>91</v>
      </c>
      <c r="F719" s="14" t="s">
        <v>92</v>
      </c>
      <c r="G719" s="12">
        <v>2</v>
      </c>
      <c r="H719" s="14" t="s">
        <v>93</v>
      </c>
      <c r="I719" s="14" t="s">
        <v>94</v>
      </c>
      <c r="J719" s="14" t="s">
        <v>95</v>
      </c>
      <c r="K719" s="12">
        <v>1</v>
      </c>
      <c r="L719" s="16">
        <v>8</v>
      </c>
      <c r="M719" s="12">
        <v>5</v>
      </c>
      <c r="N719" s="12">
        <v>4</v>
      </c>
      <c r="O719" s="12">
        <v>1</v>
      </c>
      <c r="P719" s="15">
        <v>0</v>
      </c>
      <c r="Q719" s="15">
        <v>0</v>
      </c>
      <c r="R719" s="12">
        <v>0</v>
      </c>
      <c r="S719" s="12">
        <v>0</v>
      </c>
      <c r="T719" s="12">
        <v>0</v>
      </c>
      <c r="U719" s="12">
        <v>0</v>
      </c>
      <c r="V719" s="12">
        <v>1</v>
      </c>
      <c r="W719" s="13" t="e">
        <f t="shared" ca="1" si="44"/>
        <v>#NAME?</v>
      </c>
      <c r="X719" s="38" t="e">
        <f t="shared" ca="1" si="45"/>
        <v>#NAME?</v>
      </c>
      <c r="Y719" s="38">
        <v>3469</v>
      </c>
      <c r="Z719" s="46">
        <v>68</v>
      </c>
      <c r="AB719" s="19" t="e">
        <f t="shared" ca="1" si="46"/>
        <v>#NAME?</v>
      </c>
      <c r="AC719" s="15">
        <v>9</v>
      </c>
      <c r="AE719" s="19" t="e">
        <f t="shared" ca="1" si="47"/>
        <v>#NAME?</v>
      </c>
    </row>
    <row r="720" spans="1:31" x14ac:dyDescent="0.25">
      <c r="A720" s="9" t="s">
        <v>90</v>
      </c>
      <c r="B720" s="10">
        <v>202</v>
      </c>
      <c r="C720" s="12">
        <v>202807</v>
      </c>
      <c r="D720" s="14" t="s">
        <v>99</v>
      </c>
      <c r="E720" s="14" t="s">
        <v>91</v>
      </c>
      <c r="F720" s="14" t="s">
        <v>92</v>
      </c>
      <c r="G720" s="12">
        <v>6</v>
      </c>
      <c r="H720" s="14" t="s">
        <v>93</v>
      </c>
      <c r="I720" s="14" t="s">
        <v>94</v>
      </c>
      <c r="J720" s="14" t="s">
        <v>95</v>
      </c>
      <c r="K720" s="12">
        <v>13</v>
      </c>
      <c r="L720" s="16">
        <v>50</v>
      </c>
      <c r="M720" s="12">
        <v>5</v>
      </c>
      <c r="N720" s="12">
        <v>3</v>
      </c>
      <c r="O720" s="10">
        <v>1</v>
      </c>
      <c r="P720" s="15">
        <v>0</v>
      </c>
      <c r="Q720" s="15">
        <v>0</v>
      </c>
      <c r="R720" s="12">
        <v>0</v>
      </c>
      <c r="S720" s="12">
        <v>0</v>
      </c>
      <c r="T720" s="12">
        <v>0</v>
      </c>
      <c r="U720" s="12">
        <v>0</v>
      </c>
      <c r="V720" s="12">
        <v>1</v>
      </c>
      <c r="W720" s="13" t="e">
        <f t="shared" ca="1" si="44"/>
        <v>#NAME?</v>
      </c>
      <c r="X720" s="38" t="e">
        <f t="shared" ca="1" si="45"/>
        <v>#NAME?</v>
      </c>
      <c r="Y720" s="38">
        <v>3475</v>
      </c>
      <c r="Z720" s="46">
        <v>69</v>
      </c>
      <c r="AB720" s="19" t="e">
        <f t="shared" ca="1" si="46"/>
        <v>#NAME?</v>
      </c>
      <c r="AC720" s="15">
        <v>2</v>
      </c>
      <c r="AE720" s="19" t="e">
        <f t="shared" ca="1" si="47"/>
        <v>#NAME?</v>
      </c>
    </row>
    <row r="721" spans="1:31" x14ac:dyDescent="0.25">
      <c r="A721" s="9" t="s">
        <v>90</v>
      </c>
      <c r="B721" s="10">
        <v>202</v>
      </c>
      <c r="C721" s="12">
        <v>202152</v>
      </c>
      <c r="D721" s="14" t="s">
        <v>99</v>
      </c>
      <c r="E721" s="14" t="s">
        <v>91</v>
      </c>
      <c r="F721" s="14" t="s">
        <v>92</v>
      </c>
      <c r="G721" s="12">
        <v>2</v>
      </c>
      <c r="H721" s="14" t="s">
        <v>93</v>
      </c>
      <c r="I721" s="14" t="s">
        <v>94</v>
      </c>
      <c r="J721" s="14" t="s">
        <v>95</v>
      </c>
      <c r="K721" s="12">
        <v>4</v>
      </c>
      <c r="L721" s="16">
        <v>2</v>
      </c>
      <c r="M721" s="12">
        <v>2</v>
      </c>
      <c r="N721" s="10">
        <v>3</v>
      </c>
      <c r="O721" s="10">
        <v>1</v>
      </c>
      <c r="P721" s="15">
        <v>0</v>
      </c>
      <c r="Q721" s="15">
        <v>0</v>
      </c>
      <c r="R721" s="10">
        <v>0</v>
      </c>
      <c r="S721" s="10">
        <v>0</v>
      </c>
      <c r="T721" s="10">
        <v>0</v>
      </c>
      <c r="U721" s="10">
        <v>0</v>
      </c>
      <c r="V721" s="12">
        <v>1</v>
      </c>
      <c r="W721" s="13" t="e">
        <f t="shared" ca="1" si="44"/>
        <v>#NAME?</v>
      </c>
      <c r="X721" s="38" t="e">
        <f t="shared" ca="1" si="45"/>
        <v>#NAME?</v>
      </c>
      <c r="Y721" s="38">
        <v>3491</v>
      </c>
      <c r="Z721" s="46">
        <v>70</v>
      </c>
      <c r="AB721" s="19" t="e">
        <f t="shared" ca="1" si="46"/>
        <v>#NAME?</v>
      </c>
      <c r="AC721" s="15">
        <v>9</v>
      </c>
      <c r="AE721" s="19" t="e">
        <f t="shared" ca="1" si="47"/>
        <v>#NAME?</v>
      </c>
    </row>
    <row r="722" spans="1:31" x14ac:dyDescent="0.25">
      <c r="A722" s="9" t="s">
        <v>90</v>
      </c>
      <c r="B722" s="10">
        <v>202</v>
      </c>
      <c r="C722" s="12">
        <v>202176</v>
      </c>
      <c r="D722" s="14" t="s">
        <v>99</v>
      </c>
      <c r="E722" s="14" t="s">
        <v>91</v>
      </c>
      <c r="F722" s="14" t="s">
        <v>92</v>
      </c>
      <c r="G722" s="12">
        <v>2</v>
      </c>
      <c r="H722" s="14" t="s">
        <v>93</v>
      </c>
      <c r="I722" s="14" t="s">
        <v>94</v>
      </c>
      <c r="J722" s="14" t="s">
        <v>95</v>
      </c>
      <c r="K722" s="12">
        <v>7</v>
      </c>
      <c r="L722" s="16">
        <v>167</v>
      </c>
      <c r="M722" s="12">
        <v>5</v>
      </c>
      <c r="N722" s="12">
        <v>3</v>
      </c>
      <c r="O722" s="10">
        <v>1</v>
      </c>
      <c r="P722" s="15">
        <v>0</v>
      </c>
      <c r="Q722" s="15">
        <v>0</v>
      </c>
      <c r="R722" s="12">
        <v>0</v>
      </c>
      <c r="S722" s="12">
        <v>0</v>
      </c>
      <c r="T722" s="12">
        <v>0</v>
      </c>
      <c r="U722" s="12">
        <v>0</v>
      </c>
      <c r="V722" s="12">
        <v>1</v>
      </c>
      <c r="W722" s="13" t="e">
        <f t="shared" ca="1" si="44"/>
        <v>#NAME?</v>
      </c>
      <c r="X722" s="38" t="e">
        <f t="shared" ca="1" si="45"/>
        <v>#NAME?</v>
      </c>
      <c r="Y722" s="38">
        <v>3508</v>
      </c>
      <c r="Z722" s="46">
        <v>71</v>
      </c>
      <c r="AB722" s="19" t="e">
        <f t="shared" ca="1" si="46"/>
        <v>#NAME?</v>
      </c>
      <c r="AC722" s="15">
        <v>9</v>
      </c>
      <c r="AE722" s="19" t="e">
        <f t="shared" ca="1" si="47"/>
        <v>#NAME?</v>
      </c>
    </row>
    <row r="723" spans="1:31" x14ac:dyDescent="0.25">
      <c r="A723" s="9" t="s">
        <v>90</v>
      </c>
      <c r="B723" s="10">
        <v>202</v>
      </c>
      <c r="C723" s="12">
        <v>202863</v>
      </c>
      <c r="D723" s="14" t="s">
        <v>99</v>
      </c>
      <c r="E723" s="14" t="s">
        <v>91</v>
      </c>
      <c r="F723" s="14" t="s">
        <v>92</v>
      </c>
      <c r="G723" s="12">
        <v>6</v>
      </c>
      <c r="H723" s="14" t="s">
        <v>93</v>
      </c>
      <c r="I723" s="14" t="s">
        <v>94</v>
      </c>
      <c r="J723" s="14" t="s">
        <v>95</v>
      </c>
      <c r="K723" s="12">
        <v>14</v>
      </c>
      <c r="L723" s="16">
        <v>30</v>
      </c>
      <c r="M723" s="12">
        <v>1</v>
      </c>
      <c r="N723" s="12">
        <v>4</v>
      </c>
      <c r="O723" s="12">
        <v>1</v>
      </c>
      <c r="P723" s="15">
        <v>0</v>
      </c>
      <c r="Q723" s="15">
        <v>0</v>
      </c>
      <c r="R723" s="12">
        <v>0</v>
      </c>
      <c r="S723" s="12">
        <v>0</v>
      </c>
      <c r="T723" s="12">
        <v>0</v>
      </c>
      <c r="U723" s="12">
        <v>0</v>
      </c>
      <c r="V723" s="12">
        <v>1</v>
      </c>
      <c r="W723" s="13" t="e">
        <f t="shared" ca="1" si="44"/>
        <v>#NAME?</v>
      </c>
      <c r="X723" s="38" t="e">
        <f t="shared" ca="1" si="45"/>
        <v>#NAME?</v>
      </c>
      <c r="Y723" s="38">
        <v>3561</v>
      </c>
      <c r="Z723" s="46">
        <v>72</v>
      </c>
      <c r="AB723" s="19" t="e">
        <f t="shared" ca="1" si="46"/>
        <v>#NAME?</v>
      </c>
      <c r="AC723" s="15">
        <v>9</v>
      </c>
      <c r="AE723" s="19" t="e">
        <f t="shared" ca="1" si="47"/>
        <v>#NAME?</v>
      </c>
    </row>
    <row r="724" spans="1:31" x14ac:dyDescent="0.25">
      <c r="A724" s="9" t="s">
        <v>90</v>
      </c>
      <c r="B724" s="10">
        <v>202</v>
      </c>
      <c r="C724" s="12">
        <v>202648</v>
      </c>
      <c r="D724" s="14" t="s">
        <v>99</v>
      </c>
      <c r="E724" s="14" t="s">
        <v>91</v>
      </c>
      <c r="F724" s="14" t="s">
        <v>92</v>
      </c>
      <c r="G724" s="12">
        <v>4</v>
      </c>
      <c r="H724" s="14" t="s">
        <v>93</v>
      </c>
      <c r="I724" s="14" t="s">
        <v>94</v>
      </c>
      <c r="J724" s="14" t="s">
        <v>95</v>
      </c>
      <c r="K724" s="12">
        <v>4</v>
      </c>
      <c r="L724" s="16">
        <v>20</v>
      </c>
      <c r="M724" s="12">
        <v>5</v>
      </c>
      <c r="N724" s="12">
        <v>2</v>
      </c>
      <c r="O724" s="10">
        <v>1</v>
      </c>
      <c r="P724" s="15">
        <v>1</v>
      </c>
      <c r="Q724" s="15">
        <v>0</v>
      </c>
      <c r="R724" s="12">
        <v>0</v>
      </c>
      <c r="S724" s="12">
        <v>0</v>
      </c>
      <c r="T724" s="12">
        <v>0</v>
      </c>
      <c r="U724" s="12">
        <v>0</v>
      </c>
      <c r="V724" s="12">
        <v>1</v>
      </c>
      <c r="W724" s="13" t="e">
        <f t="shared" ca="1" si="44"/>
        <v>#NAME?</v>
      </c>
      <c r="X724" s="38" t="e">
        <f t="shared" ca="1" si="45"/>
        <v>#NAME?</v>
      </c>
      <c r="Y724" s="38">
        <v>3576</v>
      </c>
      <c r="Z724" s="46">
        <v>73</v>
      </c>
      <c r="AB724" s="19" t="e">
        <f t="shared" ca="1" si="46"/>
        <v>#NAME?</v>
      </c>
      <c r="AC724" s="15">
        <v>2</v>
      </c>
      <c r="AE724" s="19" t="e">
        <f t="shared" ca="1" si="47"/>
        <v>#NAME?</v>
      </c>
    </row>
    <row r="725" spans="1:31" x14ac:dyDescent="0.25">
      <c r="A725" s="9" t="s">
        <v>90</v>
      </c>
      <c r="B725" s="10">
        <v>202</v>
      </c>
      <c r="C725" s="12">
        <v>202100</v>
      </c>
      <c r="D725" s="14" t="s">
        <v>99</v>
      </c>
      <c r="E725" s="14" t="s">
        <v>91</v>
      </c>
      <c r="F725" s="14" t="s">
        <v>92</v>
      </c>
      <c r="G725" s="12">
        <v>2</v>
      </c>
      <c r="H725" s="14" t="s">
        <v>93</v>
      </c>
      <c r="I725" s="14" t="s">
        <v>94</v>
      </c>
      <c r="J725" s="14" t="s">
        <v>95</v>
      </c>
      <c r="K725" s="12">
        <v>17</v>
      </c>
      <c r="L725" s="16">
        <v>29</v>
      </c>
      <c r="M725" s="12">
        <v>2</v>
      </c>
      <c r="N725" s="12">
        <v>2</v>
      </c>
      <c r="O725" s="12">
        <v>4</v>
      </c>
      <c r="P725" s="15">
        <v>0</v>
      </c>
      <c r="Q725" s="15">
        <v>0</v>
      </c>
      <c r="R725" s="12">
        <v>0</v>
      </c>
      <c r="S725" s="12">
        <v>0</v>
      </c>
      <c r="T725" s="12">
        <v>0</v>
      </c>
      <c r="U725" s="12">
        <v>0</v>
      </c>
      <c r="V725" s="12">
        <v>1</v>
      </c>
      <c r="W725" s="13" t="e">
        <f t="shared" ca="1" si="44"/>
        <v>#NAME?</v>
      </c>
      <c r="X725" s="38" t="e">
        <f t="shared" ca="1" si="45"/>
        <v>#NAME?</v>
      </c>
      <c r="Y725" s="38">
        <v>3577</v>
      </c>
      <c r="Z725" s="46">
        <v>74</v>
      </c>
      <c r="AB725" s="19" t="e">
        <f t="shared" ca="1" si="46"/>
        <v>#NAME?</v>
      </c>
      <c r="AC725" s="15">
        <v>2</v>
      </c>
      <c r="AE725" s="19" t="e">
        <f t="shared" ca="1" si="47"/>
        <v>#NAME?</v>
      </c>
    </row>
    <row r="726" spans="1:31" x14ac:dyDescent="0.25">
      <c r="A726" s="9" t="s">
        <v>90</v>
      </c>
      <c r="B726" s="10">
        <v>202</v>
      </c>
      <c r="C726" s="12">
        <v>202703</v>
      </c>
      <c r="D726" s="14" t="s">
        <v>99</v>
      </c>
      <c r="E726" s="14" t="s">
        <v>91</v>
      </c>
      <c r="F726" s="14" t="s">
        <v>92</v>
      </c>
      <c r="G726" s="12">
        <v>4</v>
      </c>
      <c r="H726" s="14" t="s">
        <v>93</v>
      </c>
      <c r="I726" s="14" t="s">
        <v>94</v>
      </c>
      <c r="J726" s="14" t="s">
        <v>95</v>
      </c>
      <c r="K726" s="12">
        <v>13</v>
      </c>
      <c r="L726" s="16">
        <v>59</v>
      </c>
      <c r="M726" s="12">
        <v>4</v>
      </c>
      <c r="N726" s="12">
        <v>2</v>
      </c>
      <c r="O726" s="12">
        <v>6</v>
      </c>
      <c r="P726" s="15">
        <v>0</v>
      </c>
      <c r="Q726" s="15">
        <v>0</v>
      </c>
      <c r="R726" s="12">
        <v>0</v>
      </c>
      <c r="S726" s="12">
        <v>0</v>
      </c>
      <c r="T726" s="12">
        <v>0</v>
      </c>
      <c r="U726" s="12">
        <v>0</v>
      </c>
      <c r="V726" s="12">
        <v>1</v>
      </c>
      <c r="W726" s="13" t="e">
        <f t="shared" ca="1" si="44"/>
        <v>#NAME?</v>
      </c>
      <c r="X726" s="38" t="e">
        <f t="shared" ca="1" si="45"/>
        <v>#NAME?</v>
      </c>
      <c r="Y726" s="38">
        <v>3595</v>
      </c>
      <c r="Z726" s="46">
        <v>75</v>
      </c>
      <c r="AB726" s="19" t="e">
        <f t="shared" ca="1" si="46"/>
        <v>#NAME?</v>
      </c>
      <c r="AC726" s="15">
        <v>2</v>
      </c>
      <c r="AE726" s="19" t="e">
        <f t="shared" ca="1" si="47"/>
        <v>#NAME?</v>
      </c>
    </row>
    <row r="727" spans="1:31" x14ac:dyDescent="0.25">
      <c r="A727" s="9" t="s">
        <v>90</v>
      </c>
      <c r="B727" s="10">
        <v>202</v>
      </c>
      <c r="C727" s="12">
        <v>202302</v>
      </c>
      <c r="D727" s="14" t="s">
        <v>99</v>
      </c>
      <c r="E727" s="14" t="s">
        <v>91</v>
      </c>
      <c r="F727" s="14" t="s">
        <v>92</v>
      </c>
      <c r="G727" s="12">
        <v>2</v>
      </c>
      <c r="H727" s="14" t="s">
        <v>93</v>
      </c>
      <c r="I727" s="14" t="s">
        <v>94</v>
      </c>
      <c r="J727" s="14" t="s">
        <v>95</v>
      </c>
      <c r="K727" s="12">
        <v>3</v>
      </c>
      <c r="L727" s="16">
        <v>65</v>
      </c>
      <c r="M727" s="12">
        <v>6</v>
      </c>
      <c r="N727" s="12">
        <v>3</v>
      </c>
      <c r="O727" s="12">
        <v>1</v>
      </c>
      <c r="P727" s="15">
        <v>1</v>
      </c>
      <c r="Q727" s="15">
        <v>0</v>
      </c>
      <c r="R727" s="12">
        <v>0</v>
      </c>
      <c r="S727" s="12">
        <v>0</v>
      </c>
      <c r="T727" s="12">
        <v>0</v>
      </c>
      <c r="U727" s="12">
        <v>0</v>
      </c>
      <c r="V727" s="12">
        <v>1</v>
      </c>
      <c r="W727" s="13" t="e">
        <f t="shared" ca="1" si="44"/>
        <v>#NAME?</v>
      </c>
      <c r="X727" s="38" t="e">
        <f t="shared" ca="1" si="45"/>
        <v>#NAME?</v>
      </c>
      <c r="Y727" s="38">
        <v>3613</v>
      </c>
      <c r="Z727" s="46">
        <v>76</v>
      </c>
      <c r="AB727" s="19" t="e">
        <f t="shared" ca="1" si="46"/>
        <v>#NAME?</v>
      </c>
      <c r="AC727" s="15">
        <v>2</v>
      </c>
      <c r="AE727" s="19" t="e">
        <f t="shared" ca="1" si="47"/>
        <v>#NAME?</v>
      </c>
    </row>
    <row r="728" spans="1:31" x14ac:dyDescent="0.25">
      <c r="A728" s="9" t="s">
        <v>90</v>
      </c>
      <c r="B728" s="10">
        <v>202</v>
      </c>
      <c r="C728" s="12">
        <v>202030</v>
      </c>
      <c r="D728" s="14" t="s">
        <v>99</v>
      </c>
      <c r="E728" s="14" t="s">
        <v>91</v>
      </c>
      <c r="F728" s="14" t="s">
        <v>92</v>
      </c>
      <c r="G728" s="12">
        <v>1</v>
      </c>
      <c r="H728" s="14" t="s">
        <v>93</v>
      </c>
      <c r="I728" s="14" t="s">
        <v>94</v>
      </c>
      <c r="J728" s="14" t="s">
        <v>95</v>
      </c>
      <c r="K728" s="12">
        <v>16</v>
      </c>
      <c r="L728" s="16">
        <v>7</v>
      </c>
      <c r="M728" s="12">
        <v>1</v>
      </c>
      <c r="N728" s="12">
        <v>2</v>
      </c>
      <c r="O728" s="12">
        <v>1</v>
      </c>
      <c r="P728" s="15">
        <v>1</v>
      </c>
      <c r="Q728" s="15">
        <v>0</v>
      </c>
      <c r="R728" s="12">
        <v>0</v>
      </c>
      <c r="S728" s="12">
        <v>0</v>
      </c>
      <c r="T728" s="12">
        <v>0</v>
      </c>
      <c r="U728" s="12">
        <v>0</v>
      </c>
      <c r="V728" s="12">
        <v>1</v>
      </c>
      <c r="W728" s="13" t="e">
        <f t="shared" ca="1" si="44"/>
        <v>#NAME?</v>
      </c>
      <c r="X728" s="38" t="e">
        <f t="shared" ca="1" si="45"/>
        <v>#NAME?</v>
      </c>
      <c r="Y728" s="38">
        <v>3626</v>
      </c>
      <c r="Z728" s="46">
        <v>77</v>
      </c>
      <c r="AB728" s="19" t="e">
        <f t="shared" ca="1" si="46"/>
        <v>#NAME?</v>
      </c>
      <c r="AC728" s="15">
        <v>9</v>
      </c>
      <c r="AE728" s="19" t="e">
        <f t="shared" ca="1" si="47"/>
        <v>#NAME?</v>
      </c>
    </row>
    <row r="729" spans="1:31" x14ac:dyDescent="0.25">
      <c r="A729" s="9" t="s">
        <v>90</v>
      </c>
      <c r="B729" s="10">
        <v>202</v>
      </c>
      <c r="C729" s="12">
        <v>202563</v>
      </c>
      <c r="D729" s="14" t="s">
        <v>99</v>
      </c>
      <c r="E729" s="14" t="s">
        <v>91</v>
      </c>
      <c r="F729" s="14" t="s">
        <v>92</v>
      </c>
      <c r="G729" s="12">
        <v>4</v>
      </c>
      <c r="H729" s="14" t="s">
        <v>93</v>
      </c>
      <c r="I729" s="14" t="s">
        <v>94</v>
      </c>
      <c r="J729" s="14" t="s">
        <v>95</v>
      </c>
      <c r="K729" s="12">
        <v>13</v>
      </c>
      <c r="L729" s="16">
        <v>4</v>
      </c>
      <c r="M729" s="12">
        <v>6</v>
      </c>
      <c r="N729" s="12">
        <v>2</v>
      </c>
      <c r="O729" s="12">
        <v>1</v>
      </c>
      <c r="P729" s="15">
        <v>0</v>
      </c>
      <c r="Q729" s="15">
        <v>0</v>
      </c>
      <c r="R729" s="12">
        <v>0</v>
      </c>
      <c r="S729" s="12">
        <v>0</v>
      </c>
      <c r="T729" s="12">
        <v>0</v>
      </c>
      <c r="U729" s="12">
        <v>0</v>
      </c>
      <c r="V729" s="12">
        <v>1</v>
      </c>
      <c r="W729" s="13" t="e">
        <f t="shared" ca="1" si="44"/>
        <v>#NAME?</v>
      </c>
      <c r="X729" s="38" t="e">
        <f t="shared" ca="1" si="45"/>
        <v>#NAME?</v>
      </c>
      <c r="Y729" s="38">
        <v>3635</v>
      </c>
      <c r="Z729" s="46">
        <v>78</v>
      </c>
      <c r="AB729" s="19" t="e">
        <f t="shared" ca="1" si="46"/>
        <v>#NAME?</v>
      </c>
      <c r="AC729" s="15">
        <v>9</v>
      </c>
      <c r="AE729" s="19" t="e">
        <f t="shared" ca="1" si="47"/>
        <v>#NAME?</v>
      </c>
    </row>
    <row r="730" spans="1:31" x14ac:dyDescent="0.25">
      <c r="A730" s="9" t="s">
        <v>90</v>
      </c>
      <c r="B730" s="10">
        <v>202</v>
      </c>
      <c r="C730" s="12">
        <v>202435</v>
      </c>
      <c r="D730" s="14" t="s">
        <v>99</v>
      </c>
      <c r="E730" s="14" t="s">
        <v>91</v>
      </c>
      <c r="F730" s="14" t="s">
        <v>92</v>
      </c>
      <c r="G730" s="12">
        <v>3</v>
      </c>
      <c r="H730" s="14" t="s">
        <v>93</v>
      </c>
      <c r="I730" s="14" t="s">
        <v>94</v>
      </c>
      <c r="J730" s="14" t="s">
        <v>95</v>
      </c>
      <c r="K730" s="12">
        <v>1</v>
      </c>
      <c r="L730" s="16">
        <v>72</v>
      </c>
      <c r="M730" s="12">
        <v>4</v>
      </c>
      <c r="N730" s="10">
        <v>3</v>
      </c>
      <c r="O730" s="10">
        <v>3</v>
      </c>
      <c r="P730" s="15">
        <v>0</v>
      </c>
      <c r="Q730" s="15">
        <v>0</v>
      </c>
      <c r="R730" s="12">
        <v>0</v>
      </c>
      <c r="S730" s="12">
        <v>0</v>
      </c>
      <c r="T730" s="12">
        <v>0</v>
      </c>
      <c r="U730" s="12">
        <v>0</v>
      </c>
      <c r="V730" s="12">
        <v>1</v>
      </c>
      <c r="W730" s="13" t="e">
        <f t="shared" ca="1" si="44"/>
        <v>#NAME?</v>
      </c>
      <c r="X730" s="38" t="e">
        <f t="shared" ca="1" si="45"/>
        <v>#NAME?</v>
      </c>
      <c r="Y730" s="38">
        <v>3658</v>
      </c>
      <c r="Z730" s="46">
        <v>79</v>
      </c>
      <c r="AB730" s="19" t="e">
        <f t="shared" ca="1" si="46"/>
        <v>#NAME?</v>
      </c>
      <c r="AC730" s="15">
        <v>5</v>
      </c>
      <c r="AE730" s="19" t="e">
        <f t="shared" ca="1" si="47"/>
        <v>#NAME?</v>
      </c>
    </row>
    <row r="731" spans="1:31" x14ac:dyDescent="0.25">
      <c r="A731" s="9" t="s">
        <v>90</v>
      </c>
      <c r="B731" s="10">
        <v>202</v>
      </c>
      <c r="C731" s="12">
        <v>202641</v>
      </c>
      <c r="D731" s="14" t="s">
        <v>99</v>
      </c>
      <c r="E731" s="14" t="s">
        <v>91</v>
      </c>
      <c r="F731" s="14" t="s">
        <v>92</v>
      </c>
      <c r="G731" s="12">
        <v>4</v>
      </c>
      <c r="H731" s="14" t="s">
        <v>93</v>
      </c>
      <c r="I731" s="14" t="s">
        <v>94</v>
      </c>
      <c r="J731" s="14" t="s">
        <v>95</v>
      </c>
      <c r="K731" s="12">
        <v>18</v>
      </c>
      <c r="L731" s="16">
        <v>36</v>
      </c>
      <c r="M731" s="12">
        <v>5</v>
      </c>
      <c r="N731" s="12">
        <v>1</v>
      </c>
      <c r="O731" s="12">
        <v>1</v>
      </c>
      <c r="P731" s="15">
        <v>1</v>
      </c>
      <c r="Q731" s="15">
        <v>0</v>
      </c>
      <c r="R731" s="12">
        <v>0</v>
      </c>
      <c r="S731" s="12">
        <v>0</v>
      </c>
      <c r="T731" s="12">
        <v>0</v>
      </c>
      <c r="U731" s="12">
        <v>0</v>
      </c>
      <c r="V731" s="12">
        <v>1</v>
      </c>
      <c r="W731" s="13" t="e">
        <f t="shared" ca="1" si="44"/>
        <v>#NAME?</v>
      </c>
      <c r="X731" s="38" t="e">
        <f t="shared" ca="1" si="45"/>
        <v>#NAME?</v>
      </c>
      <c r="Y731" s="38">
        <v>3686</v>
      </c>
      <c r="Z731" s="46">
        <v>80</v>
      </c>
      <c r="AB731" s="19" t="e">
        <f t="shared" ca="1" si="46"/>
        <v>#NAME?</v>
      </c>
      <c r="AC731" s="15">
        <v>9</v>
      </c>
      <c r="AE731" s="19" t="e">
        <f t="shared" ca="1" si="47"/>
        <v>#NAME?</v>
      </c>
    </row>
    <row r="732" spans="1:31" x14ac:dyDescent="0.25">
      <c r="A732" s="9" t="s">
        <v>90</v>
      </c>
      <c r="B732" s="10">
        <v>202</v>
      </c>
      <c r="C732" s="12">
        <v>202295</v>
      </c>
      <c r="D732" s="14" t="s">
        <v>99</v>
      </c>
      <c r="E732" s="14" t="s">
        <v>91</v>
      </c>
      <c r="F732" s="14" t="s">
        <v>92</v>
      </c>
      <c r="G732" s="12">
        <v>2</v>
      </c>
      <c r="H732" s="14" t="s">
        <v>93</v>
      </c>
      <c r="I732" s="14" t="s">
        <v>94</v>
      </c>
      <c r="J732" s="14" t="s">
        <v>95</v>
      </c>
      <c r="K732" s="12">
        <v>11</v>
      </c>
      <c r="L732" s="16">
        <v>26</v>
      </c>
      <c r="M732" s="12">
        <v>5</v>
      </c>
      <c r="N732" s="12">
        <v>4</v>
      </c>
      <c r="O732" s="10">
        <v>1</v>
      </c>
      <c r="P732" s="15">
        <v>1</v>
      </c>
      <c r="Q732" s="15">
        <v>0</v>
      </c>
      <c r="R732" s="12">
        <v>0</v>
      </c>
      <c r="S732" s="12">
        <v>0</v>
      </c>
      <c r="T732" s="12">
        <v>0</v>
      </c>
      <c r="U732" s="12">
        <v>0</v>
      </c>
      <c r="V732" s="12">
        <v>1</v>
      </c>
      <c r="W732" s="13" t="e">
        <f t="shared" ca="1" si="44"/>
        <v>#NAME?</v>
      </c>
      <c r="X732" s="38" t="e">
        <f t="shared" ca="1" si="45"/>
        <v>#NAME?</v>
      </c>
      <c r="Y732" s="38">
        <v>3734</v>
      </c>
      <c r="Z732" s="46">
        <v>81</v>
      </c>
      <c r="AB732" s="19" t="e">
        <f t="shared" ca="1" si="46"/>
        <v>#NAME?</v>
      </c>
      <c r="AC732" s="15">
        <v>9</v>
      </c>
      <c r="AE732" s="19" t="e">
        <f t="shared" ca="1" si="47"/>
        <v>#NAME?</v>
      </c>
    </row>
    <row r="733" spans="1:31" x14ac:dyDescent="0.25">
      <c r="A733" s="9" t="s">
        <v>90</v>
      </c>
      <c r="B733" s="10">
        <v>202</v>
      </c>
      <c r="C733" s="12">
        <v>202870</v>
      </c>
      <c r="D733" s="14" t="s">
        <v>99</v>
      </c>
      <c r="E733" s="14" t="s">
        <v>91</v>
      </c>
      <c r="F733" s="14" t="s">
        <v>92</v>
      </c>
      <c r="G733" s="12">
        <v>6</v>
      </c>
      <c r="H733" s="14" t="s">
        <v>93</v>
      </c>
      <c r="I733" s="14" t="s">
        <v>94</v>
      </c>
      <c r="J733" s="14" t="s">
        <v>95</v>
      </c>
      <c r="K733" s="12">
        <v>15</v>
      </c>
      <c r="L733" s="16">
        <v>67</v>
      </c>
      <c r="M733" s="12">
        <v>6</v>
      </c>
      <c r="N733" s="12">
        <v>3</v>
      </c>
      <c r="O733" s="12">
        <v>1</v>
      </c>
      <c r="P733" s="15">
        <v>1</v>
      </c>
      <c r="Q733" s="15">
        <v>0</v>
      </c>
      <c r="R733" s="12">
        <v>0</v>
      </c>
      <c r="S733" s="12">
        <v>0</v>
      </c>
      <c r="T733" s="12">
        <v>0</v>
      </c>
      <c r="U733" s="12">
        <v>0</v>
      </c>
      <c r="V733" s="12">
        <v>1</v>
      </c>
      <c r="W733" s="13" t="e">
        <f t="shared" ca="1" si="44"/>
        <v>#NAME?</v>
      </c>
      <c r="X733" s="38" t="e">
        <f t="shared" ca="1" si="45"/>
        <v>#NAME?</v>
      </c>
      <c r="Y733" s="38">
        <v>3737</v>
      </c>
      <c r="Z733" s="46">
        <v>82</v>
      </c>
      <c r="AB733" s="19" t="e">
        <f t="shared" ca="1" si="46"/>
        <v>#NAME?</v>
      </c>
      <c r="AC733" s="15">
        <v>9</v>
      </c>
      <c r="AE733" s="19" t="e">
        <f t="shared" ca="1" si="47"/>
        <v>#NAME?</v>
      </c>
    </row>
    <row r="734" spans="1:31" x14ac:dyDescent="0.25">
      <c r="A734" s="9" t="s">
        <v>90</v>
      </c>
      <c r="B734" s="10">
        <v>202</v>
      </c>
      <c r="C734" s="12">
        <v>202808</v>
      </c>
      <c r="D734" s="14" t="s">
        <v>99</v>
      </c>
      <c r="E734" s="14" t="s">
        <v>91</v>
      </c>
      <c r="F734" s="14" t="s">
        <v>92</v>
      </c>
      <c r="G734" s="12">
        <v>6</v>
      </c>
      <c r="H734" s="14" t="s">
        <v>93</v>
      </c>
      <c r="I734" s="14" t="s">
        <v>94</v>
      </c>
      <c r="J734" s="14" t="s">
        <v>95</v>
      </c>
      <c r="K734" s="12">
        <v>14</v>
      </c>
      <c r="L734" s="16">
        <v>53</v>
      </c>
      <c r="M734" s="12">
        <v>3</v>
      </c>
      <c r="N734" s="12">
        <v>2</v>
      </c>
      <c r="O734" s="12">
        <v>7</v>
      </c>
      <c r="P734" s="15">
        <v>0</v>
      </c>
      <c r="Q734" s="15">
        <v>0</v>
      </c>
      <c r="R734" s="12">
        <v>0</v>
      </c>
      <c r="S734" s="12">
        <v>0</v>
      </c>
      <c r="T734" s="12">
        <v>0</v>
      </c>
      <c r="U734" s="12">
        <v>0</v>
      </c>
      <c r="V734" s="12">
        <v>1</v>
      </c>
      <c r="W734" s="13" t="e">
        <f t="shared" ca="1" si="44"/>
        <v>#NAME?</v>
      </c>
      <c r="X734" s="38" t="e">
        <f t="shared" ca="1" si="45"/>
        <v>#NAME?</v>
      </c>
      <c r="Y734" s="38">
        <v>3749</v>
      </c>
      <c r="Z734" s="46">
        <v>83</v>
      </c>
      <c r="AB734" s="19" t="e">
        <f t="shared" ca="1" si="46"/>
        <v>#NAME?</v>
      </c>
      <c r="AC734" s="15">
        <v>2</v>
      </c>
      <c r="AE734" s="19" t="e">
        <f t="shared" ca="1" si="47"/>
        <v>#NAME?</v>
      </c>
    </row>
    <row r="735" spans="1:31" x14ac:dyDescent="0.25">
      <c r="A735" s="9" t="s">
        <v>90</v>
      </c>
      <c r="B735" s="10">
        <v>202</v>
      </c>
      <c r="C735" s="12">
        <v>202707</v>
      </c>
      <c r="D735" s="14" t="s">
        <v>99</v>
      </c>
      <c r="E735" s="14" t="s">
        <v>91</v>
      </c>
      <c r="F735" s="14" t="s">
        <v>92</v>
      </c>
      <c r="G735" s="12">
        <v>4</v>
      </c>
      <c r="H735" s="14" t="s">
        <v>93</v>
      </c>
      <c r="I735" s="14" t="s">
        <v>94</v>
      </c>
      <c r="J735" s="14" t="s">
        <v>95</v>
      </c>
      <c r="K735" s="12">
        <v>1</v>
      </c>
      <c r="L735" s="16">
        <v>48</v>
      </c>
      <c r="M735" s="12">
        <v>2</v>
      </c>
      <c r="N735" s="10">
        <v>4</v>
      </c>
      <c r="O735" s="12">
        <v>12</v>
      </c>
      <c r="P735" s="15">
        <v>0</v>
      </c>
      <c r="Q735" s="15">
        <v>0</v>
      </c>
      <c r="R735" s="12">
        <v>0</v>
      </c>
      <c r="S735" s="12">
        <v>0</v>
      </c>
      <c r="T735" s="12">
        <v>0</v>
      </c>
      <c r="U735" s="12">
        <v>0</v>
      </c>
      <c r="V735" s="12">
        <v>1</v>
      </c>
      <c r="W735" s="13" t="e">
        <f t="shared" ca="1" si="44"/>
        <v>#NAME?</v>
      </c>
      <c r="X735" s="38" t="e">
        <f t="shared" ca="1" si="45"/>
        <v>#NAME?</v>
      </c>
      <c r="Y735" s="38">
        <v>3848</v>
      </c>
      <c r="Z735" s="46">
        <v>84</v>
      </c>
      <c r="AB735" s="19" t="e">
        <f t="shared" ca="1" si="46"/>
        <v>#NAME?</v>
      </c>
      <c r="AC735" s="15">
        <v>9</v>
      </c>
      <c r="AE735" s="19" t="e">
        <f t="shared" ca="1" si="47"/>
        <v>#NAME?</v>
      </c>
    </row>
    <row r="736" spans="1:31" x14ac:dyDescent="0.25">
      <c r="A736" s="9" t="s">
        <v>90</v>
      </c>
      <c r="B736" s="10">
        <v>202</v>
      </c>
      <c r="C736" s="12">
        <v>202883</v>
      </c>
      <c r="D736" s="14" t="s">
        <v>99</v>
      </c>
      <c r="E736" s="14" t="s">
        <v>91</v>
      </c>
      <c r="F736" s="14" t="s">
        <v>92</v>
      </c>
      <c r="G736" s="12">
        <v>6</v>
      </c>
      <c r="H736" s="14" t="s">
        <v>93</v>
      </c>
      <c r="I736" s="14" t="s">
        <v>94</v>
      </c>
      <c r="J736" s="14" t="s">
        <v>95</v>
      </c>
      <c r="K736" s="12">
        <v>11</v>
      </c>
      <c r="L736" s="16">
        <v>61</v>
      </c>
      <c r="M736" s="12">
        <v>5</v>
      </c>
      <c r="N736" s="12">
        <v>2</v>
      </c>
      <c r="O736" s="12">
        <v>1</v>
      </c>
      <c r="P736" s="15">
        <v>0</v>
      </c>
      <c r="Q736" s="15">
        <v>0</v>
      </c>
      <c r="R736" s="12">
        <v>0</v>
      </c>
      <c r="S736" s="12">
        <v>0</v>
      </c>
      <c r="T736" s="12">
        <v>0</v>
      </c>
      <c r="U736" s="12">
        <v>0</v>
      </c>
      <c r="V736" s="12">
        <v>1</v>
      </c>
      <c r="W736" s="13" t="e">
        <f t="shared" ca="1" si="44"/>
        <v>#NAME?</v>
      </c>
      <c r="X736" s="38" t="e">
        <f t="shared" ca="1" si="45"/>
        <v>#NAME?</v>
      </c>
      <c r="Y736" s="38">
        <v>3913</v>
      </c>
      <c r="Z736" s="46">
        <v>85</v>
      </c>
      <c r="AB736" s="19" t="e">
        <f t="shared" ca="1" si="46"/>
        <v>#NAME?</v>
      </c>
      <c r="AC736" s="15">
        <v>9</v>
      </c>
      <c r="AE736" s="19" t="e">
        <f t="shared" ca="1" si="47"/>
        <v>#NAME?</v>
      </c>
    </row>
    <row r="737" spans="1:32" x14ac:dyDescent="0.25">
      <c r="A737" s="9" t="s">
        <v>90</v>
      </c>
      <c r="B737" s="10">
        <v>202</v>
      </c>
      <c r="C737" s="12">
        <v>202550</v>
      </c>
      <c r="D737" s="14" t="s">
        <v>99</v>
      </c>
      <c r="E737" s="14" t="s">
        <v>91</v>
      </c>
      <c r="F737" s="14" t="s">
        <v>92</v>
      </c>
      <c r="G737" s="12">
        <v>4</v>
      </c>
      <c r="H737" s="14" t="s">
        <v>93</v>
      </c>
      <c r="I737" s="14" t="s">
        <v>94</v>
      </c>
      <c r="J737" s="14" t="s">
        <v>95</v>
      </c>
      <c r="K737" s="12">
        <v>13</v>
      </c>
      <c r="L737" s="16">
        <v>39</v>
      </c>
      <c r="M737" s="12">
        <v>2</v>
      </c>
      <c r="N737" s="12">
        <v>1</v>
      </c>
      <c r="O737" s="12">
        <v>1</v>
      </c>
      <c r="P737" s="15">
        <v>0</v>
      </c>
      <c r="Q737" s="15">
        <v>0</v>
      </c>
      <c r="R737" s="12">
        <v>0</v>
      </c>
      <c r="S737" s="12">
        <v>0</v>
      </c>
      <c r="T737" s="12">
        <v>0</v>
      </c>
      <c r="U737" s="12">
        <v>0</v>
      </c>
      <c r="V737" s="12">
        <v>1</v>
      </c>
      <c r="W737" s="13" t="e">
        <f t="shared" ca="1" si="44"/>
        <v>#NAME?</v>
      </c>
      <c r="X737" s="38" t="e">
        <f t="shared" ca="1" si="45"/>
        <v>#NAME?</v>
      </c>
      <c r="Y737" s="38">
        <v>3953</v>
      </c>
      <c r="Z737" s="46">
        <v>86</v>
      </c>
      <c r="AB737" s="19" t="e">
        <f t="shared" ca="1" si="46"/>
        <v>#NAME?</v>
      </c>
      <c r="AC737" s="15">
        <v>2</v>
      </c>
      <c r="AE737" s="19" t="e">
        <f t="shared" ca="1" si="47"/>
        <v>#NAME?</v>
      </c>
    </row>
    <row r="738" spans="1:32" x14ac:dyDescent="0.25">
      <c r="A738" s="9" t="s">
        <v>90</v>
      </c>
      <c r="B738" s="10">
        <v>202</v>
      </c>
      <c r="C738" s="12">
        <v>202383</v>
      </c>
      <c r="D738" s="14" t="s">
        <v>99</v>
      </c>
      <c r="E738" s="14" t="s">
        <v>91</v>
      </c>
      <c r="F738" s="14" t="s">
        <v>92</v>
      </c>
      <c r="G738" s="12">
        <v>3</v>
      </c>
      <c r="H738" s="14" t="s">
        <v>93</v>
      </c>
      <c r="I738" s="14" t="s">
        <v>94</v>
      </c>
      <c r="J738" s="14" t="s">
        <v>95</v>
      </c>
      <c r="K738" s="12">
        <v>2</v>
      </c>
      <c r="L738" s="16">
        <v>39</v>
      </c>
      <c r="M738" s="12">
        <v>4</v>
      </c>
      <c r="N738" s="12">
        <v>3</v>
      </c>
      <c r="O738" s="12">
        <v>1</v>
      </c>
      <c r="P738" s="15">
        <v>0</v>
      </c>
      <c r="Q738" s="15">
        <v>0</v>
      </c>
      <c r="R738" s="12">
        <v>0</v>
      </c>
      <c r="S738" s="12">
        <v>0</v>
      </c>
      <c r="T738" s="12">
        <v>0</v>
      </c>
      <c r="U738" s="12">
        <v>0</v>
      </c>
      <c r="V738" s="12">
        <v>1</v>
      </c>
      <c r="W738" s="13" t="e">
        <f t="shared" ca="1" si="44"/>
        <v>#NAME?</v>
      </c>
      <c r="X738" s="38" t="e">
        <f t="shared" ca="1" si="45"/>
        <v>#NAME?</v>
      </c>
      <c r="Y738" s="38">
        <v>3961</v>
      </c>
      <c r="Z738" s="46">
        <v>87</v>
      </c>
      <c r="AB738" s="19" t="e">
        <f t="shared" ca="1" si="46"/>
        <v>#NAME?</v>
      </c>
      <c r="AC738" s="15">
        <v>2</v>
      </c>
      <c r="AE738" s="19" t="e">
        <f t="shared" ca="1" si="47"/>
        <v>#NAME?</v>
      </c>
    </row>
    <row r="739" spans="1:32" x14ac:dyDescent="0.25">
      <c r="A739" s="9" t="s">
        <v>90</v>
      </c>
      <c r="B739" s="10">
        <v>202</v>
      </c>
      <c r="C739" s="12">
        <v>202163</v>
      </c>
      <c r="D739" s="14" t="s">
        <v>99</v>
      </c>
      <c r="E739" s="14" t="s">
        <v>91</v>
      </c>
      <c r="F739" s="14" t="s">
        <v>92</v>
      </c>
      <c r="G739" s="12">
        <v>2</v>
      </c>
      <c r="H739" s="14" t="s">
        <v>93</v>
      </c>
      <c r="I739" s="14" t="s">
        <v>94</v>
      </c>
      <c r="J739" s="14" t="s">
        <v>95</v>
      </c>
      <c r="K739" s="12">
        <v>17</v>
      </c>
      <c r="L739" s="16">
        <v>65</v>
      </c>
      <c r="M739" s="12">
        <v>3</v>
      </c>
      <c r="N739" s="12">
        <v>3</v>
      </c>
      <c r="O739" s="10">
        <v>1</v>
      </c>
      <c r="P739" s="15">
        <v>0</v>
      </c>
      <c r="Q739" s="15">
        <v>0</v>
      </c>
      <c r="R739" s="12">
        <v>0</v>
      </c>
      <c r="S739" s="12">
        <v>0</v>
      </c>
      <c r="T739" s="12">
        <v>0</v>
      </c>
      <c r="U739" s="12">
        <v>0</v>
      </c>
      <c r="V739" s="12">
        <v>1</v>
      </c>
      <c r="W739" s="13" t="e">
        <f t="shared" ca="1" si="44"/>
        <v>#NAME?</v>
      </c>
      <c r="X739" s="38" t="e">
        <f t="shared" ca="1" si="45"/>
        <v>#NAME?</v>
      </c>
      <c r="Y739" s="38">
        <v>3983</v>
      </c>
      <c r="Z739" s="46">
        <v>88</v>
      </c>
      <c r="AB739" s="19" t="e">
        <f t="shared" ca="1" si="46"/>
        <v>#NAME?</v>
      </c>
      <c r="AC739" s="15">
        <v>9</v>
      </c>
      <c r="AE739" s="19" t="e">
        <f t="shared" ca="1" si="47"/>
        <v>#NAME?</v>
      </c>
    </row>
    <row r="740" spans="1:32" x14ac:dyDescent="0.25">
      <c r="A740" s="9" t="s">
        <v>90</v>
      </c>
      <c r="B740" s="10">
        <v>202</v>
      </c>
      <c r="C740" s="12">
        <v>202855</v>
      </c>
      <c r="D740" s="14" t="s">
        <v>99</v>
      </c>
      <c r="E740" s="14" t="s">
        <v>91</v>
      </c>
      <c r="F740" s="14" t="s">
        <v>92</v>
      </c>
      <c r="G740" s="12">
        <v>6</v>
      </c>
      <c r="H740" s="14" t="s">
        <v>93</v>
      </c>
      <c r="I740" s="14" t="s">
        <v>94</v>
      </c>
      <c r="J740" s="14" t="s">
        <v>95</v>
      </c>
      <c r="K740" s="12">
        <v>1</v>
      </c>
      <c r="L740" s="16">
        <v>12</v>
      </c>
      <c r="M740" s="12">
        <v>1</v>
      </c>
      <c r="N740" s="12">
        <v>4</v>
      </c>
      <c r="O740" s="10">
        <v>2</v>
      </c>
      <c r="P740" s="15">
        <v>1</v>
      </c>
      <c r="Q740" s="15">
        <v>0</v>
      </c>
      <c r="R740" s="12">
        <v>0</v>
      </c>
      <c r="S740" s="12">
        <v>0</v>
      </c>
      <c r="T740" s="12">
        <v>0</v>
      </c>
      <c r="U740" s="12">
        <v>0</v>
      </c>
      <c r="V740" s="12">
        <v>1</v>
      </c>
      <c r="W740" s="13" t="e">
        <f t="shared" ca="1" si="44"/>
        <v>#NAME?</v>
      </c>
      <c r="X740" s="38" t="e">
        <f t="shared" ca="1" si="45"/>
        <v>#NAME?</v>
      </c>
      <c r="Y740" s="38">
        <v>4013</v>
      </c>
      <c r="Z740" s="46">
        <v>89</v>
      </c>
      <c r="AB740" s="19" t="e">
        <f t="shared" ca="1" si="46"/>
        <v>#NAME?</v>
      </c>
      <c r="AC740" s="15">
        <v>5</v>
      </c>
      <c r="AD740" s="12">
        <v>202138</v>
      </c>
      <c r="AE740" s="19" t="e">
        <f t="shared" ca="1" si="47"/>
        <v>#NAME?</v>
      </c>
    </row>
    <row r="741" spans="1:32" x14ac:dyDescent="0.25">
      <c r="A741" s="9" t="s">
        <v>90</v>
      </c>
      <c r="B741" s="10">
        <v>202</v>
      </c>
      <c r="C741" s="12">
        <v>202344</v>
      </c>
      <c r="D741" s="14" t="s">
        <v>99</v>
      </c>
      <c r="E741" s="14" t="s">
        <v>91</v>
      </c>
      <c r="F741" s="14" t="s">
        <v>92</v>
      </c>
      <c r="G741" s="12">
        <v>3</v>
      </c>
      <c r="H741" s="14" t="s">
        <v>93</v>
      </c>
      <c r="I741" s="14" t="s">
        <v>94</v>
      </c>
      <c r="J741" s="14" t="s">
        <v>95</v>
      </c>
      <c r="K741" s="12">
        <v>2</v>
      </c>
      <c r="L741" s="16">
        <v>36</v>
      </c>
      <c r="M741" s="12">
        <v>2</v>
      </c>
      <c r="N741" s="12">
        <v>1</v>
      </c>
      <c r="O741" s="12">
        <v>1</v>
      </c>
      <c r="P741" s="15">
        <v>0</v>
      </c>
      <c r="Q741" s="15">
        <v>0</v>
      </c>
      <c r="R741" s="12">
        <v>0</v>
      </c>
      <c r="S741" s="12">
        <v>0</v>
      </c>
      <c r="T741" s="12">
        <v>0</v>
      </c>
      <c r="U741" s="12">
        <v>0</v>
      </c>
      <c r="V741" s="12">
        <v>1</v>
      </c>
      <c r="W741" s="13" t="e">
        <f t="shared" ca="1" si="44"/>
        <v>#NAME?</v>
      </c>
      <c r="X741" s="38" t="e">
        <f t="shared" ca="1" si="45"/>
        <v>#NAME?</v>
      </c>
      <c r="Y741" s="38">
        <v>4057</v>
      </c>
      <c r="Z741" s="46">
        <v>90</v>
      </c>
      <c r="AB741" s="19" t="e">
        <f t="shared" ca="1" si="46"/>
        <v>#NAME?</v>
      </c>
      <c r="AC741" s="15">
        <v>2</v>
      </c>
      <c r="AE741" s="19" t="e">
        <f t="shared" ca="1" si="47"/>
        <v>#NAME?</v>
      </c>
    </row>
    <row r="742" spans="1:32" x14ac:dyDescent="0.25">
      <c r="A742" s="9" t="s">
        <v>90</v>
      </c>
      <c r="B742" s="10">
        <v>202</v>
      </c>
      <c r="C742" s="12">
        <v>202093</v>
      </c>
      <c r="D742" s="14" t="s">
        <v>99</v>
      </c>
      <c r="E742" s="14" t="s">
        <v>91</v>
      </c>
      <c r="F742" s="14" t="s">
        <v>92</v>
      </c>
      <c r="G742" s="12">
        <v>2</v>
      </c>
      <c r="H742" s="14" t="s">
        <v>93</v>
      </c>
      <c r="I742" s="14" t="s">
        <v>94</v>
      </c>
      <c r="J742" s="14" t="s">
        <v>95</v>
      </c>
      <c r="K742" s="12">
        <v>4</v>
      </c>
      <c r="L742" s="16">
        <v>41</v>
      </c>
      <c r="M742" s="12">
        <v>3</v>
      </c>
      <c r="N742" s="12">
        <v>3</v>
      </c>
      <c r="O742" s="10">
        <v>1</v>
      </c>
      <c r="P742" s="15">
        <v>0</v>
      </c>
      <c r="Q742" s="15">
        <v>0</v>
      </c>
      <c r="R742" s="12">
        <v>0</v>
      </c>
      <c r="S742" s="12">
        <v>0</v>
      </c>
      <c r="T742" s="12">
        <v>0</v>
      </c>
      <c r="U742" s="12">
        <v>0</v>
      </c>
      <c r="V742" s="12">
        <v>1</v>
      </c>
      <c r="W742" s="13" t="e">
        <f t="shared" ca="1" si="44"/>
        <v>#NAME?</v>
      </c>
      <c r="X742" s="38" t="e">
        <f t="shared" ca="1" si="45"/>
        <v>#NAME?</v>
      </c>
      <c r="Y742" s="38">
        <v>4075</v>
      </c>
      <c r="Z742" s="46">
        <v>91</v>
      </c>
      <c r="AB742" s="19" t="e">
        <f t="shared" ca="1" si="46"/>
        <v>#NAME?</v>
      </c>
      <c r="AC742" s="15">
        <v>2</v>
      </c>
      <c r="AE742" s="19" t="e">
        <f t="shared" ca="1" si="47"/>
        <v>#NAME?</v>
      </c>
    </row>
    <row r="743" spans="1:32" x14ac:dyDescent="0.25">
      <c r="A743" s="9" t="s">
        <v>90</v>
      </c>
      <c r="B743" s="10">
        <v>202</v>
      </c>
      <c r="C743" s="12">
        <v>202694</v>
      </c>
      <c r="D743" s="14" t="s">
        <v>99</v>
      </c>
      <c r="E743" s="14" t="s">
        <v>91</v>
      </c>
      <c r="F743" s="14" t="s">
        <v>92</v>
      </c>
      <c r="G743" s="12">
        <v>4</v>
      </c>
      <c r="H743" s="14" t="s">
        <v>93</v>
      </c>
      <c r="I743" s="14" t="s">
        <v>94</v>
      </c>
      <c r="J743" s="14" t="s">
        <v>95</v>
      </c>
      <c r="K743" s="12">
        <v>11</v>
      </c>
      <c r="L743" s="16">
        <v>63</v>
      </c>
      <c r="M743" s="12">
        <v>2</v>
      </c>
      <c r="N743" s="12">
        <v>4</v>
      </c>
      <c r="O743" s="12">
        <v>1</v>
      </c>
      <c r="P743" s="15">
        <v>0</v>
      </c>
      <c r="Q743" s="15">
        <v>0</v>
      </c>
      <c r="R743" s="12">
        <v>0</v>
      </c>
      <c r="S743" s="12">
        <v>0</v>
      </c>
      <c r="T743" s="12">
        <v>0</v>
      </c>
      <c r="U743" s="12">
        <v>0</v>
      </c>
      <c r="V743" s="12">
        <v>1</v>
      </c>
      <c r="W743" s="13" t="e">
        <f t="shared" ca="1" si="44"/>
        <v>#NAME?</v>
      </c>
      <c r="X743" s="38" t="e">
        <f t="shared" ca="1" si="45"/>
        <v>#NAME?</v>
      </c>
      <c r="Y743" s="38">
        <v>4083</v>
      </c>
      <c r="Z743" s="46">
        <v>92</v>
      </c>
      <c r="AB743" s="19" t="e">
        <f t="shared" ca="1" si="46"/>
        <v>#NAME?</v>
      </c>
      <c r="AC743" s="15">
        <v>9</v>
      </c>
      <c r="AE743" s="19" t="e">
        <f t="shared" ca="1" si="47"/>
        <v>#NAME?</v>
      </c>
    </row>
    <row r="744" spans="1:32" x14ac:dyDescent="0.25">
      <c r="A744" s="9" t="s">
        <v>90</v>
      </c>
      <c r="B744" s="10">
        <v>202</v>
      </c>
      <c r="C744" s="12">
        <v>202848</v>
      </c>
      <c r="D744" s="14" t="s">
        <v>99</v>
      </c>
      <c r="E744" s="14" t="s">
        <v>91</v>
      </c>
      <c r="F744" s="14" t="s">
        <v>92</v>
      </c>
      <c r="G744" s="12">
        <v>6</v>
      </c>
      <c r="H744" s="14" t="s">
        <v>93</v>
      </c>
      <c r="I744" s="14" t="s">
        <v>94</v>
      </c>
      <c r="J744" s="14" t="s">
        <v>95</v>
      </c>
      <c r="K744" s="12">
        <v>17</v>
      </c>
      <c r="L744" s="16">
        <v>47</v>
      </c>
      <c r="M744" s="12">
        <v>6</v>
      </c>
      <c r="N744" s="12">
        <v>1</v>
      </c>
      <c r="O744" s="12">
        <v>1</v>
      </c>
      <c r="P744" s="15">
        <v>0</v>
      </c>
      <c r="Q744" s="15">
        <v>0</v>
      </c>
      <c r="R744" s="12">
        <v>0</v>
      </c>
      <c r="S744" s="12">
        <v>0</v>
      </c>
      <c r="T744" s="12">
        <v>0</v>
      </c>
      <c r="U744" s="12">
        <v>0</v>
      </c>
      <c r="V744" s="12">
        <v>1</v>
      </c>
      <c r="W744" s="13" t="e">
        <f t="shared" ca="1" si="44"/>
        <v>#NAME?</v>
      </c>
      <c r="X744" s="38" t="e">
        <f t="shared" ca="1" si="45"/>
        <v>#NAME?</v>
      </c>
      <c r="Y744" s="38">
        <v>4112</v>
      </c>
      <c r="Z744" s="46">
        <v>93</v>
      </c>
      <c r="AB744" s="19" t="e">
        <f t="shared" ca="1" si="46"/>
        <v>#NAME?</v>
      </c>
      <c r="AC744" s="15">
        <v>2</v>
      </c>
      <c r="AE744" s="19" t="e">
        <f t="shared" ca="1" si="47"/>
        <v>#NAME?</v>
      </c>
    </row>
    <row r="745" spans="1:32" x14ac:dyDescent="0.25">
      <c r="A745" s="9" t="s">
        <v>90</v>
      </c>
      <c r="B745" s="10">
        <v>202</v>
      </c>
      <c r="C745" s="12">
        <v>202639</v>
      </c>
      <c r="D745" s="14" t="s">
        <v>99</v>
      </c>
      <c r="E745" s="14" t="s">
        <v>91</v>
      </c>
      <c r="F745" s="14" t="s">
        <v>92</v>
      </c>
      <c r="G745" s="12">
        <v>4</v>
      </c>
      <c r="H745" s="14" t="s">
        <v>93</v>
      </c>
      <c r="I745" s="14" t="s">
        <v>94</v>
      </c>
      <c r="J745" s="14" t="s">
        <v>95</v>
      </c>
      <c r="K745" s="12">
        <v>10</v>
      </c>
      <c r="L745" s="16">
        <v>20</v>
      </c>
      <c r="M745" s="12">
        <v>4</v>
      </c>
      <c r="N745" s="12">
        <v>2</v>
      </c>
      <c r="O745" s="12">
        <v>1</v>
      </c>
      <c r="P745" s="15">
        <v>0</v>
      </c>
      <c r="Q745" s="15">
        <v>0</v>
      </c>
      <c r="R745" s="12">
        <v>0</v>
      </c>
      <c r="S745" s="12">
        <v>0</v>
      </c>
      <c r="T745" s="12">
        <v>0</v>
      </c>
      <c r="U745" s="12">
        <v>0</v>
      </c>
      <c r="V745" s="12">
        <v>1</v>
      </c>
      <c r="W745" s="13" t="e">
        <f t="shared" ca="1" si="44"/>
        <v>#NAME?</v>
      </c>
      <c r="X745" s="38" t="e">
        <f t="shared" ca="1" si="45"/>
        <v>#NAME?</v>
      </c>
      <c r="Y745" s="38">
        <v>4167</v>
      </c>
      <c r="Z745" s="46">
        <v>94</v>
      </c>
      <c r="AB745" s="19" t="e">
        <f t="shared" ca="1" si="46"/>
        <v>#NAME?</v>
      </c>
      <c r="AC745" s="15">
        <v>2</v>
      </c>
      <c r="AE745" s="19" t="e">
        <f t="shared" ca="1" si="47"/>
        <v>#NAME?</v>
      </c>
    </row>
    <row r="746" spans="1:32" x14ac:dyDescent="0.25">
      <c r="A746" s="9" t="s">
        <v>90</v>
      </c>
      <c r="B746" s="10">
        <v>202</v>
      </c>
      <c r="C746" s="12">
        <v>202726</v>
      </c>
      <c r="D746" s="14" t="s">
        <v>99</v>
      </c>
      <c r="E746" s="14" t="s">
        <v>91</v>
      </c>
      <c r="F746" s="14" t="s">
        <v>92</v>
      </c>
      <c r="G746" s="12">
        <v>4</v>
      </c>
      <c r="H746" s="14" t="s">
        <v>93</v>
      </c>
      <c r="I746" s="14" t="s">
        <v>94</v>
      </c>
      <c r="J746" s="14" t="s">
        <v>95</v>
      </c>
      <c r="K746" s="12">
        <v>28</v>
      </c>
      <c r="L746" s="16">
        <v>7</v>
      </c>
      <c r="M746" s="12">
        <v>5</v>
      </c>
      <c r="N746" s="12">
        <v>4</v>
      </c>
      <c r="O746" s="12">
        <v>8</v>
      </c>
      <c r="P746" s="15">
        <v>0</v>
      </c>
      <c r="Q746" s="15">
        <v>0</v>
      </c>
      <c r="R746" s="12">
        <v>0</v>
      </c>
      <c r="S746" s="12">
        <v>0</v>
      </c>
      <c r="T746" s="12">
        <v>0</v>
      </c>
      <c r="U746" s="12">
        <v>0</v>
      </c>
      <c r="V746" s="12">
        <v>1</v>
      </c>
      <c r="W746" s="13" t="e">
        <f t="shared" ca="1" si="44"/>
        <v>#NAME?</v>
      </c>
      <c r="X746" s="38" t="e">
        <f t="shared" ca="1" si="45"/>
        <v>#NAME?</v>
      </c>
      <c r="Y746" s="38">
        <v>4185</v>
      </c>
      <c r="Z746" s="46">
        <v>95</v>
      </c>
      <c r="AB746" s="19" t="e">
        <f t="shared" ca="1" si="46"/>
        <v>#NAME?</v>
      </c>
      <c r="AC746" s="15">
        <v>2</v>
      </c>
      <c r="AE746" s="19" t="e">
        <f t="shared" ca="1" si="47"/>
        <v>#NAME?</v>
      </c>
    </row>
    <row r="747" spans="1:32" x14ac:dyDescent="0.25">
      <c r="A747" s="9" t="s">
        <v>90</v>
      </c>
      <c r="B747" s="10">
        <v>202</v>
      </c>
      <c r="C747" s="12">
        <v>202376</v>
      </c>
      <c r="D747" s="14" t="s">
        <v>99</v>
      </c>
      <c r="E747" s="14" t="s">
        <v>91</v>
      </c>
      <c r="F747" s="14" t="s">
        <v>92</v>
      </c>
      <c r="G747" s="12">
        <v>3</v>
      </c>
      <c r="H747" s="14" t="s">
        <v>93</v>
      </c>
      <c r="I747" s="14" t="s">
        <v>94</v>
      </c>
      <c r="J747" s="14" t="s">
        <v>95</v>
      </c>
      <c r="K747" s="12">
        <v>7</v>
      </c>
      <c r="L747" s="16">
        <v>65</v>
      </c>
      <c r="M747" s="12">
        <v>6</v>
      </c>
      <c r="N747" s="10">
        <v>1</v>
      </c>
      <c r="O747" s="10">
        <v>1</v>
      </c>
      <c r="P747" s="15">
        <v>0</v>
      </c>
      <c r="Q747" s="15">
        <v>0</v>
      </c>
      <c r="R747" s="12">
        <v>0</v>
      </c>
      <c r="S747" s="12">
        <v>0</v>
      </c>
      <c r="T747" s="12">
        <v>0</v>
      </c>
      <c r="U747" s="12">
        <v>0</v>
      </c>
      <c r="V747" s="12">
        <v>1</v>
      </c>
      <c r="W747" s="13" t="e">
        <f t="shared" ca="1" si="44"/>
        <v>#NAME?</v>
      </c>
      <c r="X747" s="38" t="e">
        <f t="shared" ca="1" si="45"/>
        <v>#NAME?</v>
      </c>
      <c r="Y747" s="38">
        <v>4210</v>
      </c>
      <c r="Z747" s="46">
        <v>96</v>
      </c>
      <c r="AB747" s="19" t="e">
        <f t="shared" ca="1" si="46"/>
        <v>#NAME?</v>
      </c>
      <c r="AC747" s="15">
        <v>2</v>
      </c>
      <c r="AE747" s="19" t="e">
        <f t="shared" ca="1" si="47"/>
        <v>#NAME?</v>
      </c>
      <c r="AF747" s="15">
        <v>1</v>
      </c>
    </row>
    <row r="748" spans="1:32" x14ac:dyDescent="0.25">
      <c r="A748" s="9" t="s">
        <v>90</v>
      </c>
      <c r="B748" s="10">
        <v>202</v>
      </c>
      <c r="C748" s="12">
        <v>202208</v>
      </c>
      <c r="D748" s="14" t="s">
        <v>99</v>
      </c>
      <c r="E748" s="14" t="s">
        <v>91</v>
      </c>
      <c r="F748" s="14" t="s">
        <v>92</v>
      </c>
      <c r="G748" s="12">
        <v>2</v>
      </c>
      <c r="H748" s="14" t="s">
        <v>93</v>
      </c>
      <c r="I748" s="14" t="s">
        <v>94</v>
      </c>
      <c r="J748" s="14" t="s">
        <v>95</v>
      </c>
      <c r="K748" s="12">
        <v>16</v>
      </c>
      <c r="L748" s="16">
        <v>65</v>
      </c>
      <c r="M748" s="12">
        <v>1</v>
      </c>
      <c r="N748" s="12">
        <v>4</v>
      </c>
      <c r="O748" s="12">
        <v>1</v>
      </c>
      <c r="P748" s="15">
        <v>0</v>
      </c>
      <c r="Q748" s="15">
        <v>0</v>
      </c>
      <c r="R748" s="12">
        <v>0</v>
      </c>
      <c r="S748" s="12">
        <v>0</v>
      </c>
      <c r="T748" s="12">
        <v>0</v>
      </c>
      <c r="U748" s="12">
        <v>0</v>
      </c>
      <c r="V748" s="12">
        <v>1</v>
      </c>
      <c r="W748" s="13" t="e">
        <f t="shared" ca="1" si="44"/>
        <v>#NAME?</v>
      </c>
      <c r="X748" s="38" t="e">
        <f t="shared" ca="1" si="45"/>
        <v>#NAME?</v>
      </c>
      <c r="Y748" s="38">
        <v>4227</v>
      </c>
      <c r="Z748" s="46">
        <v>97</v>
      </c>
      <c r="AB748" s="19" t="e">
        <f t="shared" ca="1" si="46"/>
        <v>#NAME?</v>
      </c>
      <c r="AC748" s="15">
        <v>2</v>
      </c>
      <c r="AE748" s="19" t="e">
        <f t="shared" ca="1" si="47"/>
        <v>#NAME?</v>
      </c>
    </row>
    <row r="749" spans="1:32" x14ac:dyDescent="0.25">
      <c r="A749" s="9" t="s">
        <v>90</v>
      </c>
      <c r="B749" s="10">
        <v>202</v>
      </c>
      <c r="C749" s="12">
        <v>202565</v>
      </c>
      <c r="D749" s="14" t="s">
        <v>99</v>
      </c>
      <c r="E749" s="14" t="s">
        <v>91</v>
      </c>
      <c r="F749" s="14" t="s">
        <v>92</v>
      </c>
      <c r="G749" s="12">
        <v>4</v>
      </c>
      <c r="H749" s="14" t="s">
        <v>93</v>
      </c>
      <c r="I749" s="14" t="s">
        <v>94</v>
      </c>
      <c r="J749" s="14" t="s">
        <v>95</v>
      </c>
      <c r="K749" s="12">
        <v>3</v>
      </c>
      <c r="L749" s="16">
        <v>31</v>
      </c>
      <c r="M749" s="12">
        <v>3</v>
      </c>
      <c r="N749" s="12">
        <v>2</v>
      </c>
      <c r="O749" s="10">
        <v>1</v>
      </c>
      <c r="P749" s="15">
        <v>1</v>
      </c>
      <c r="Q749" s="15">
        <v>0</v>
      </c>
      <c r="R749" s="12">
        <v>0</v>
      </c>
      <c r="S749" s="12">
        <v>0</v>
      </c>
      <c r="T749" s="12">
        <v>0</v>
      </c>
      <c r="U749" s="12">
        <v>0</v>
      </c>
      <c r="V749" s="12">
        <v>1</v>
      </c>
      <c r="W749" s="13" t="e">
        <f t="shared" ca="1" si="44"/>
        <v>#NAME?</v>
      </c>
      <c r="X749" s="38" t="e">
        <f t="shared" ca="1" si="45"/>
        <v>#NAME?</v>
      </c>
      <c r="Y749" s="38">
        <v>4231</v>
      </c>
      <c r="Z749" s="46">
        <v>98</v>
      </c>
      <c r="AB749" s="19" t="e">
        <f t="shared" ca="1" si="46"/>
        <v>#NAME?</v>
      </c>
      <c r="AC749" s="15">
        <v>2</v>
      </c>
      <c r="AE749" s="19" t="e">
        <f t="shared" ca="1" si="47"/>
        <v>#NAME?</v>
      </c>
    </row>
    <row r="750" spans="1:32" x14ac:dyDescent="0.25">
      <c r="A750" s="9" t="s">
        <v>90</v>
      </c>
      <c r="B750" s="10">
        <v>202</v>
      </c>
      <c r="C750" s="12">
        <v>202625</v>
      </c>
      <c r="D750" s="14" t="s">
        <v>99</v>
      </c>
      <c r="E750" s="14" t="s">
        <v>91</v>
      </c>
      <c r="F750" s="14" t="s">
        <v>92</v>
      </c>
      <c r="G750" s="12">
        <v>4</v>
      </c>
      <c r="H750" s="14" t="s">
        <v>93</v>
      </c>
      <c r="I750" s="14" t="s">
        <v>94</v>
      </c>
      <c r="J750" s="14" t="s">
        <v>95</v>
      </c>
      <c r="K750" s="12">
        <v>11</v>
      </c>
      <c r="L750" s="16">
        <v>8</v>
      </c>
      <c r="M750" s="12">
        <v>6</v>
      </c>
      <c r="N750" s="10">
        <v>2</v>
      </c>
      <c r="O750" s="12">
        <v>1</v>
      </c>
      <c r="P750" s="15">
        <v>0</v>
      </c>
      <c r="Q750" s="15">
        <v>0</v>
      </c>
      <c r="R750" s="12">
        <v>0</v>
      </c>
      <c r="S750" s="12">
        <v>0</v>
      </c>
      <c r="T750" s="12">
        <v>0</v>
      </c>
      <c r="U750" s="12">
        <v>0</v>
      </c>
      <c r="V750" s="12">
        <v>1</v>
      </c>
      <c r="W750" s="13" t="e">
        <f t="shared" ca="1" si="44"/>
        <v>#NAME?</v>
      </c>
      <c r="X750" s="38" t="e">
        <f t="shared" ca="1" si="45"/>
        <v>#NAME?</v>
      </c>
      <c r="Y750" s="38">
        <v>4251</v>
      </c>
      <c r="Z750" s="46">
        <v>99</v>
      </c>
      <c r="AB750" s="19" t="e">
        <f t="shared" ca="1" si="46"/>
        <v>#NAME?</v>
      </c>
      <c r="AC750" s="15">
        <v>9</v>
      </c>
      <c r="AE750" s="19" t="e">
        <f t="shared" ca="1" si="47"/>
        <v>#NAME?</v>
      </c>
    </row>
    <row r="751" spans="1:32" x14ac:dyDescent="0.25">
      <c r="A751" s="9" t="s">
        <v>90</v>
      </c>
      <c r="B751" s="10">
        <v>202</v>
      </c>
      <c r="C751" s="12">
        <v>202317</v>
      </c>
      <c r="D751" s="14" t="s">
        <v>99</v>
      </c>
      <c r="E751" s="14" t="s">
        <v>91</v>
      </c>
      <c r="F751" s="14" t="s">
        <v>92</v>
      </c>
      <c r="G751" s="12">
        <v>2</v>
      </c>
      <c r="H751" s="14" t="s">
        <v>93</v>
      </c>
      <c r="I751" s="14" t="s">
        <v>94</v>
      </c>
      <c r="J751" s="14" t="s">
        <v>95</v>
      </c>
      <c r="K751" s="12">
        <v>3</v>
      </c>
      <c r="L751" s="16">
        <v>32</v>
      </c>
      <c r="M751" s="12">
        <v>5</v>
      </c>
      <c r="N751" s="12">
        <v>3</v>
      </c>
      <c r="O751" s="12">
        <v>1</v>
      </c>
      <c r="P751" s="15">
        <v>1</v>
      </c>
      <c r="Q751" s="15">
        <v>0</v>
      </c>
      <c r="R751" s="12">
        <v>0</v>
      </c>
      <c r="S751" s="12">
        <v>0</v>
      </c>
      <c r="T751" s="12">
        <v>0</v>
      </c>
      <c r="U751" s="12">
        <v>0</v>
      </c>
      <c r="V751" s="12">
        <v>1</v>
      </c>
      <c r="W751" s="13" t="e">
        <f t="shared" ca="1" si="44"/>
        <v>#NAME?</v>
      </c>
      <c r="X751" s="38" t="e">
        <f t="shared" ca="1" si="45"/>
        <v>#NAME?</v>
      </c>
      <c r="Y751" s="38">
        <v>4294</v>
      </c>
      <c r="Z751" s="46">
        <v>100</v>
      </c>
      <c r="AB751" s="19" t="e">
        <f t="shared" ca="1" si="46"/>
        <v>#NAME?</v>
      </c>
      <c r="AC751" s="15">
        <v>2</v>
      </c>
      <c r="AE751" s="19" t="e">
        <f t="shared" ca="1" si="47"/>
        <v>#NAME?</v>
      </c>
    </row>
    <row r="752" spans="1:32" x14ac:dyDescent="0.25">
      <c r="A752" s="9" t="s">
        <v>90</v>
      </c>
      <c r="B752" s="10">
        <v>202</v>
      </c>
      <c r="C752" s="12">
        <v>202897</v>
      </c>
      <c r="D752" s="14" t="s">
        <v>99</v>
      </c>
      <c r="E752" s="14" t="s">
        <v>91</v>
      </c>
      <c r="F752" s="14" t="s">
        <v>92</v>
      </c>
      <c r="G752" s="12">
        <v>6</v>
      </c>
      <c r="H752" s="14" t="s">
        <v>93</v>
      </c>
      <c r="I752" s="14" t="s">
        <v>94</v>
      </c>
      <c r="J752" s="14" t="s">
        <v>95</v>
      </c>
      <c r="K752" s="12">
        <v>14</v>
      </c>
      <c r="L752" s="16">
        <v>28</v>
      </c>
      <c r="M752" s="12">
        <v>3</v>
      </c>
      <c r="N752" s="12">
        <v>2</v>
      </c>
      <c r="O752" s="12">
        <v>1</v>
      </c>
      <c r="P752" s="15">
        <v>1</v>
      </c>
      <c r="Q752" s="15">
        <v>0</v>
      </c>
      <c r="R752" s="12">
        <v>0</v>
      </c>
      <c r="S752" s="12">
        <v>0</v>
      </c>
      <c r="T752" s="12">
        <v>0</v>
      </c>
      <c r="U752" s="12">
        <v>0</v>
      </c>
      <c r="V752" s="12">
        <v>1</v>
      </c>
      <c r="W752" s="13" t="e">
        <f t="shared" ca="1" si="44"/>
        <v>#NAME?</v>
      </c>
      <c r="X752" s="38" t="e">
        <f t="shared" ca="1" si="45"/>
        <v>#NAME?</v>
      </c>
      <c r="Y752" s="38">
        <v>4302</v>
      </c>
      <c r="Z752" s="46">
        <v>101</v>
      </c>
      <c r="AB752" s="19" t="e">
        <f t="shared" ca="1" si="46"/>
        <v>#NAME?</v>
      </c>
      <c r="AC752" s="15">
        <v>9</v>
      </c>
      <c r="AE752" s="19" t="e">
        <f t="shared" ca="1" si="47"/>
        <v>#NAME?</v>
      </c>
    </row>
    <row r="753" spans="1:31" x14ac:dyDescent="0.25">
      <c r="A753" s="9" t="s">
        <v>90</v>
      </c>
      <c r="B753" s="10">
        <v>202</v>
      </c>
      <c r="C753" s="12">
        <v>202731</v>
      </c>
      <c r="D753" s="14" t="s">
        <v>99</v>
      </c>
      <c r="E753" s="14" t="s">
        <v>91</v>
      </c>
      <c r="F753" s="14" t="s">
        <v>92</v>
      </c>
      <c r="G753" s="12">
        <v>5</v>
      </c>
      <c r="H753" s="14" t="s">
        <v>93</v>
      </c>
      <c r="I753" s="14" t="s">
        <v>94</v>
      </c>
      <c r="J753" s="14" t="s">
        <v>95</v>
      </c>
      <c r="K753" s="12">
        <v>4</v>
      </c>
      <c r="L753" s="16">
        <v>5</v>
      </c>
      <c r="M753" s="12">
        <v>6</v>
      </c>
      <c r="N753" s="12">
        <v>3</v>
      </c>
      <c r="P753" s="15">
        <v>0</v>
      </c>
      <c r="Q753" s="15">
        <v>0</v>
      </c>
      <c r="R753" s="12">
        <v>0</v>
      </c>
      <c r="S753" s="12">
        <v>0</v>
      </c>
      <c r="T753" s="12">
        <v>0</v>
      </c>
      <c r="U753" s="12">
        <v>0</v>
      </c>
      <c r="V753" s="12">
        <v>1</v>
      </c>
      <c r="W753" s="13" t="e">
        <f t="shared" ca="1" si="44"/>
        <v>#NAME?</v>
      </c>
      <c r="X753" s="38" t="e">
        <f t="shared" ca="1" si="45"/>
        <v>#NAME?</v>
      </c>
      <c r="Y753" s="38">
        <v>4316</v>
      </c>
      <c r="Z753" s="46">
        <v>102</v>
      </c>
      <c r="AB753" s="19" t="e">
        <f t="shared" ca="1" si="46"/>
        <v>#NAME?</v>
      </c>
      <c r="AC753" s="15">
        <v>9</v>
      </c>
      <c r="AE753" s="19" t="e">
        <f t="shared" ca="1" si="47"/>
        <v>#NAME?</v>
      </c>
    </row>
    <row r="754" spans="1:31" x14ac:dyDescent="0.25">
      <c r="A754" s="9" t="s">
        <v>90</v>
      </c>
      <c r="B754" s="10">
        <v>202</v>
      </c>
      <c r="C754" s="12">
        <v>202326</v>
      </c>
      <c r="D754" s="14" t="s">
        <v>99</v>
      </c>
      <c r="E754" s="14" t="s">
        <v>91</v>
      </c>
      <c r="F754" s="14" t="s">
        <v>92</v>
      </c>
      <c r="G754" s="12">
        <v>3</v>
      </c>
      <c r="H754" s="14" t="s">
        <v>93</v>
      </c>
      <c r="I754" s="14" t="s">
        <v>94</v>
      </c>
      <c r="J754" s="14" t="s">
        <v>95</v>
      </c>
      <c r="K754" s="12">
        <v>1</v>
      </c>
      <c r="L754" s="16">
        <v>32</v>
      </c>
      <c r="M754" s="12">
        <v>4</v>
      </c>
      <c r="N754" s="12">
        <v>3</v>
      </c>
      <c r="O754" s="12">
        <v>1</v>
      </c>
      <c r="P754" s="15">
        <v>0</v>
      </c>
      <c r="Q754" s="15">
        <v>0</v>
      </c>
      <c r="R754" s="12">
        <v>0</v>
      </c>
      <c r="S754" s="12">
        <v>0</v>
      </c>
      <c r="T754" s="12">
        <v>0</v>
      </c>
      <c r="U754" s="12">
        <v>0</v>
      </c>
      <c r="V754" s="12">
        <v>1</v>
      </c>
      <c r="W754" s="13" t="e">
        <f t="shared" ca="1" si="44"/>
        <v>#NAME?</v>
      </c>
      <c r="X754" s="38" t="e">
        <f t="shared" ca="1" si="45"/>
        <v>#NAME?</v>
      </c>
      <c r="Y754" s="38">
        <v>4321</v>
      </c>
      <c r="Z754" s="46">
        <v>103</v>
      </c>
      <c r="AB754" s="19" t="e">
        <f t="shared" ca="1" si="46"/>
        <v>#NAME?</v>
      </c>
      <c r="AC754" s="15">
        <v>9</v>
      </c>
      <c r="AE754" s="19" t="e">
        <f t="shared" ca="1" si="47"/>
        <v>#NAME?</v>
      </c>
    </row>
    <row r="755" spans="1:31" x14ac:dyDescent="0.25">
      <c r="A755" s="9" t="s">
        <v>90</v>
      </c>
      <c r="B755" s="10">
        <v>202</v>
      </c>
      <c r="C755" s="12">
        <v>202736</v>
      </c>
      <c r="D755" s="14" t="s">
        <v>99</v>
      </c>
      <c r="E755" s="14" t="s">
        <v>91</v>
      </c>
      <c r="F755" s="14" t="s">
        <v>92</v>
      </c>
      <c r="G755" s="12">
        <v>5</v>
      </c>
      <c r="H755" s="14" t="s">
        <v>93</v>
      </c>
      <c r="I755" s="14" t="s">
        <v>94</v>
      </c>
      <c r="J755" s="14" t="s">
        <v>95</v>
      </c>
      <c r="K755" s="12">
        <v>6</v>
      </c>
      <c r="L755" s="16">
        <v>25</v>
      </c>
      <c r="M755" s="12">
        <v>2</v>
      </c>
      <c r="N755" s="12">
        <v>2</v>
      </c>
      <c r="P755" s="15">
        <v>0</v>
      </c>
      <c r="Q755" s="15">
        <v>0</v>
      </c>
      <c r="R755" s="12">
        <v>0</v>
      </c>
      <c r="S755" s="12">
        <v>0</v>
      </c>
      <c r="T755" s="12">
        <v>0</v>
      </c>
      <c r="U755" s="12">
        <v>0</v>
      </c>
      <c r="V755" s="12">
        <v>1</v>
      </c>
      <c r="W755" s="13" t="e">
        <f t="shared" ca="1" si="44"/>
        <v>#NAME?</v>
      </c>
      <c r="X755" s="38" t="e">
        <f t="shared" ca="1" si="45"/>
        <v>#NAME?</v>
      </c>
      <c r="Y755" s="38">
        <v>4336</v>
      </c>
      <c r="Z755" s="46">
        <v>104</v>
      </c>
      <c r="AB755" s="19" t="e">
        <f t="shared" ca="1" si="46"/>
        <v>#NAME?</v>
      </c>
      <c r="AC755" s="15">
        <v>2</v>
      </c>
      <c r="AE755" s="19" t="e">
        <f t="shared" ca="1" si="47"/>
        <v>#NAME?</v>
      </c>
    </row>
    <row r="756" spans="1:31" x14ac:dyDescent="0.25">
      <c r="A756" s="9" t="s">
        <v>90</v>
      </c>
      <c r="B756" s="10">
        <v>202</v>
      </c>
      <c r="C756" s="12">
        <v>202674</v>
      </c>
      <c r="D756" s="14" t="s">
        <v>99</v>
      </c>
      <c r="E756" s="14" t="s">
        <v>91</v>
      </c>
      <c r="F756" s="14" t="s">
        <v>92</v>
      </c>
      <c r="G756" s="12">
        <v>4</v>
      </c>
      <c r="H756" s="14" t="s">
        <v>93</v>
      </c>
      <c r="I756" s="14" t="s">
        <v>94</v>
      </c>
      <c r="J756" s="14" t="s">
        <v>95</v>
      </c>
      <c r="K756" s="12">
        <v>2</v>
      </c>
      <c r="L756" s="16">
        <v>20</v>
      </c>
      <c r="M756" s="12">
        <v>3</v>
      </c>
      <c r="N756" s="10">
        <v>3</v>
      </c>
      <c r="O756" s="12">
        <v>1</v>
      </c>
      <c r="P756" s="15">
        <v>0</v>
      </c>
      <c r="Q756" s="15">
        <v>0</v>
      </c>
      <c r="R756" s="12">
        <v>0</v>
      </c>
      <c r="S756" s="12">
        <v>0</v>
      </c>
      <c r="T756" s="12">
        <v>0</v>
      </c>
      <c r="U756" s="12">
        <v>0</v>
      </c>
      <c r="V756" s="12">
        <v>1</v>
      </c>
      <c r="W756" s="13" t="e">
        <f t="shared" ca="1" si="44"/>
        <v>#NAME?</v>
      </c>
      <c r="X756" s="38" t="e">
        <f t="shared" ca="1" si="45"/>
        <v>#NAME?</v>
      </c>
      <c r="Y756" s="38">
        <v>4345</v>
      </c>
      <c r="Z756" s="46">
        <v>105</v>
      </c>
      <c r="AB756" s="19" t="e">
        <f t="shared" ca="1" si="46"/>
        <v>#NAME?</v>
      </c>
      <c r="AC756" s="15">
        <v>9</v>
      </c>
      <c r="AE756" s="19" t="e">
        <f t="shared" ca="1" si="47"/>
        <v>#NAME?</v>
      </c>
    </row>
    <row r="757" spans="1:31" x14ac:dyDescent="0.25">
      <c r="A757" s="9" t="s">
        <v>90</v>
      </c>
      <c r="B757" s="10">
        <v>202</v>
      </c>
      <c r="C757" s="12">
        <v>202409</v>
      </c>
      <c r="D757" s="14" t="s">
        <v>99</v>
      </c>
      <c r="E757" s="14" t="s">
        <v>91</v>
      </c>
      <c r="F757" s="14" t="s">
        <v>92</v>
      </c>
      <c r="G757" s="12">
        <v>3</v>
      </c>
      <c r="H757" s="14" t="s">
        <v>93</v>
      </c>
      <c r="I757" s="14" t="s">
        <v>94</v>
      </c>
      <c r="J757" s="14" t="s">
        <v>95</v>
      </c>
      <c r="K757" s="12">
        <v>6</v>
      </c>
      <c r="L757" s="16">
        <v>56</v>
      </c>
      <c r="M757" s="12">
        <v>1</v>
      </c>
      <c r="N757" s="10">
        <v>3</v>
      </c>
      <c r="O757" s="12">
        <v>4</v>
      </c>
      <c r="P757" s="15">
        <v>1</v>
      </c>
      <c r="Q757" s="15">
        <v>0</v>
      </c>
      <c r="R757" s="12">
        <v>0</v>
      </c>
      <c r="S757" s="12">
        <v>0</v>
      </c>
      <c r="T757" s="12">
        <v>0</v>
      </c>
      <c r="U757" s="12">
        <v>0</v>
      </c>
      <c r="V757" s="12">
        <v>1</v>
      </c>
      <c r="W757" s="13" t="e">
        <f t="shared" ca="1" si="44"/>
        <v>#NAME?</v>
      </c>
      <c r="X757" s="38" t="e">
        <f t="shared" ca="1" si="45"/>
        <v>#NAME?</v>
      </c>
      <c r="Y757" s="38">
        <v>4408</v>
      </c>
      <c r="Z757" s="46">
        <v>106</v>
      </c>
      <c r="AB757" s="19" t="e">
        <f t="shared" ca="1" si="46"/>
        <v>#NAME?</v>
      </c>
      <c r="AC757" s="15">
        <v>9</v>
      </c>
      <c r="AE757" s="19" t="e">
        <f t="shared" ca="1" si="47"/>
        <v>#NAME?</v>
      </c>
    </row>
    <row r="758" spans="1:31" x14ac:dyDescent="0.25">
      <c r="A758" s="9" t="s">
        <v>90</v>
      </c>
      <c r="B758" s="10">
        <v>202</v>
      </c>
      <c r="C758" s="12">
        <v>202037</v>
      </c>
      <c r="D758" s="14" t="s">
        <v>99</v>
      </c>
      <c r="E758" s="14" t="s">
        <v>91</v>
      </c>
      <c r="F758" s="14" t="s">
        <v>92</v>
      </c>
      <c r="G758" s="12">
        <v>1</v>
      </c>
      <c r="H758" s="14" t="s">
        <v>93</v>
      </c>
      <c r="I758" s="14" t="s">
        <v>94</v>
      </c>
      <c r="J758" s="14" t="s">
        <v>95</v>
      </c>
      <c r="K758" s="12">
        <v>14</v>
      </c>
      <c r="L758" s="16">
        <v>41</v>
      </c>
      <c r="M758" s="12">
        <v>2</v>
      </c>
      <c r="N758" s="12">
        <v>1</v>
      </c>
      <c r="O758" s="12">
        <v>1</v>
      </c>
      <c r="P758" s="15">
        <v>0</v>
      </c>
      <c r="Q758" s="15">
        <v>0</v>
      </c>
      <c r="R758" s="12">
        <v>0</v>
      </c>
      <c r="S758" s="12">
        <v>0</v>
      </c>
      <c r="T758" s="12">
        <v>0</v>
      </c>
      <c r="U758" s="12">
        <v>0</v>
      </c>
      <c r="V758" s="12">
        <v>1</v>
      </c>
      <c r="W758" s="13" t="e">
        <f t="shared" ca="1" si="44"/>
        <v>#NAME?</v>
      </c>
      <c r="X758" s="38" t="e">
        <f t="shared" ca="1" si="45"/>
        <v>#NAME?</v>
      </c>
      <c r="Y758" s="38">
        <v>4482</v>
      </c>
      <c r="Z758" s="46">
        <v>107</v>
      </c>
      <c r="AB758" s="19" t="e">
        <f t="shared" ca="1" si="46"/>
        <v>#NAME?</v>
      </c>
      <c r="AC758" s="15">
        <v>9</v>
      </c>
      <c r="AE758" s="19" t="e">
        <f t="shared" ca="1" si="47"/>
        <v>#NAME?</v>
      </c>
    </row>
    <row r="759" spans="1:31" x14ac:dyDescent="0.25">
      <c r="A759" s="9" t="s">
        <v>90</v>
      </c>
      <c r="B759" s="10">
        <v>202</v>
      </c>
      <c r="C759" s="12">
        <v>202064</v>
      </c>
      <c r="D759" s="14" t="s">
        <v>99</v>
      </c>
      <c r="E759" s="14" t="s">
        <v>91</v>
      </c>
      <c r="F759" s="14" t="s">
        <v>92</v>
      </c>
      <c r="G759" s="12">
        <v>2</v>
      </c>
      <c r="H759" s="14" t="s">
        <v>93</v>
      </c>
      <c r="I759" s="14" t="s">
        <v>94</v>
      </c>
      <c r="J759" s="14" t="s">
        <v>95</v>
      </c>
      <c r="K759" s="12">
        <v>12</v>
      </c>
      <c r="L759" s="16">
        <v>71</v>
      </c>
      <c r="M759" s="12">
        <v>6</v>
      </c>
      <c r="N759" s="10">
        <v>2</v>
      </c>
      <c r="O759" s="12">
        <v>2</v>
      </c>
      <c r="P759" s="15">
        <v>0</v>
      </c>
      <c r="Q759" s="15">
        <v>0</v>
      </c>
      <c r="R759" s="10">
        <v>0</v>
      </c>
      <c r="S759" s="10">
        <v>0</v>
      </c>
      <c r="T759" s="10">
        <v>0</v>
      </c>
      <c r="U759" s="10">
        <v>0</v>
      </c>
      <c r="V759" s="12">
        <v>1</v>
      </c>
      <c r="W759" s="13" t="e">
        <f t="shared" ca="1" si="44"/>
        <v>#NAME?</v>
      </c>
      <c r="X759" s="38" t="e">
        <f t="shared" ca="1" si="45"/>
        <v>#NAME?</v>
      </c>
      <c r="Y759" s="38">
        <v>4525</v>
      </c>
      <c r="Z759" s="46">
        <v>108</v>
      </c>
      <c r="AB759" s="19" t="e">
        <f t="shared" ca="1" si="46"/>
        <v>#NAME?</v>
      </c>
      <c r="AC759" s="15">
        <v>9</v>
      </c>
      <c r="AE759" s="19" t="e">
        <f t="shared" ca="1" si="47"/>
        <v>#NAME?</v>
      </c>
    </row>
    <row r="760" spans="1:31" x14ac:dyDescent="0.25">
      <c r="A760" s="9" t="s">
        <v>90</v>
      </c>
      <c r="B760" s="10">
        <v>202</v>
      </c>
      <c r="C760" s="12">
        <v>202153</v>
      </c>
      <c r="D760" s="14" t="s">
        <v>99</v>
      </c>
      <c r="E760" s="14" t="s">
        <v>91</v>
      </c>
      <c r="F760" s="14" t="s">
        <v>92</v>
      </c>
      <c r="G760" s="12">
        <v>2</v>
      </c>
      <c r="H760" s="14" t="s">
        <v>93</v>
      </c>
      <c r="I760" s="14" t="s">
        <v>94</v>
      </c>
      <c r="J760" s="14" t="s">
        <v>95</v>
      </c>
      <c r="K760" s="12">
        <v>1</v>
      </c>
      <c r="L760" s="16">
        <v>30</v>
      </c>
      <c r="M760" s="12">
        <v>2</v>
      </c>
      <c r="N760" s="10">
        <v>3</v>
      </c>
      <c r="O760" s="10">
        <v>1</v>
      </c>
      <c r="P760" s="15">
        <v>0</v>
      </c>
      <c r="Q760" s="15">
        <v>0</v>
      </c>
      <c r="R760" s="10">
        <v>0</v>
      </c>
      <c r="S760" s="10">
        <v>0</v>
      </c>
      <c r="T760" s="10">
        <v>0</v>
      </c>
      <c r="U760" s="10">
        <v>0</v>
      </c>
      <c r="V760" s="12">
        <v>1</v>
      </c>
      <c r="W760" s="13" t="e">
        <f t="shared" ca="1" si="44"/>
        <v>#NAME?</v>
      </c>
      <c r="X760" s="38" t="e">
        <f t="shared" ca="1" si="45"/>
        <v>#NAME?</v>
      </c>
      <c r="Y760" s="38">
        <v>4557</v>
      </c>
      <c r="Z760" s="46">
        <v>109</v>
      </c>
      <c r="AB760" s="19" t="e">
        <f t="shared" ca="1" si="46"/>
        <v>#NAME?</v>
      </c>
      <c r="AC760" s="15">
        <v>9</v>
      </c>
      <c r="AE760" s="19" t="e">
        <f t="shared" ca="1" si="47"/>
        <v>#NAME?</v>
      </c>
    </row>
    <row r="761" spans="1:31" x14ac:dyDescent="0.25">
      <c r="A761" s="9" t="s">
        <v>90</v>
      </c>
      <c r="B761" s="10">
        <v>202</v>
      </c>
      <c r="C761" s="12">
        <v>202787</v>
      </c>
      <c r="D761" s="14" t="s">
        <v>99</v>
      </c>
      <c r="E761" s="14" t="s">
        <v>91</v>
      </c>
      <c r="F761" s="14" t="s">
        <v>92</v>
      </c>
      <c r="G761" s="12">
        <v>6</v>
      </c>
      <c r="H761" s="14" t="s">
        <v>93</v>
      </c>
      <c r="I761" s="14" t="s">
        <v>94</v>
      </c>
      <c r="J761" s="14" t="s">
        <v>95</v>
      </c>
      <c r="K761" s="12">
        <v>1</v>
      </c>
      <c r="L761" s="16">
        <v>48</v>
      </c>
      <c r="M761" s="12">
        <v>2</v>
      </c>
      <c r="N761" s="10">
        <v>2</v>
      </c>
      <c r="O761" s="12">
        <v>1</v>
      </c>
      <c r="P761" s="15">
        <v>0</v>
      </c>
      <c r="Q761" s="15">
        <v>0</v>
      </c>
      <c r="R761" s="12">
        <v>0</v>
      </c>
      <c r="S761" s="12">
        <v>0</v>
      </c>
      <c r="T761" s="12">
        <v>0</v>
      </c>
      <c r="U761" s="12">
        <v>0</v>
      </c>
      <c r="V761" s="12">
        <v>1</v>
      </c>
      <c r="W761" s="13" t="e">
        <f t="shared" ca="1" si="44"/>
        <v>#NAME?</v>
      </c>
      <c r="X761" s="38" t="e">
        <f t="shared" ca="1" si="45"/>
        <v>#NAME?</v>
      </c>
      <c r="Y761" s="38">
        <v>4574</v>
      </c>
      <c r="Z761" s="46">
        <v>110</v>
      </c>
      <c r="AB761" s="19" t="e">
        <f t="shared" ca="1" si="46"/>
        <v>#NAME?</v>
      </c>
      <c r="AC761" s="15">
        <v>9</v>
      </c>
      <c r="AE761" s="19" t="e">
        <f t="shared" ca="1" si="47"/>
        <v>#NAME?</v>
      </c>
    </row>
    <row r="762" spans="1:31" x14ac:dyDescent="0.25">
      <c r="A762" s="9" t="s">
        <v>90</v>
      </c>
      <c r="B762" s="10">
        <v>202</v>
      </c>
      <c r="C762" s="12">
        <v>202247</v>
      </c>
      <c r="D762" s="14" t="s">
        <v>99</v>
      </c>
      <c r="E762" s="14" t="s">
        <v>91</v>
      </c>
      <c r="F762" s="14" t="s">
        <v>92</v>
      </c>
      <c r="G762" s="12">
        <v>2</v>
      </c>
      <c r="H762" s="14" t="s">
        <v>93</v>
      </c>
      <c r="I762" s="14" t="s">
        <v>94</v>
      </c>
      <c r="J762" s="14" t="s">
        <v>95</v>
      </c>
      <c r="K762" s="12">
        <v>15</v>
      </c>
      <c r="L762" s="16">
        <v>21</v>
      </c>
      <c r="M762" s="12">
        <v>4</v>
      </c>
      <c r="N762" s="12">
        <v>2</v>
      </c>
      <c r="O762" s="12">
        <v>6</v>
      </c>
      <c r="P762" s="15">
        <v>4</v>
      </c>
      <c r="Q762" s="15">
        <v>0</v>
      </c>
      <c r="R762" s="12">
        <v>0</v>
      </c>
      <c r="S762" s="12">
        <v>0</v>
      </c>
      <c r="T762" s="12">
        <v>0</v>
      </c>
      <c r="U762" s="12">
        <v>0</v>
      </c>
      <c r="V762" s="12">
        <v>1</v>
      </c>
      <c r="W762" s="13" t="e">
        <f t="shared" ca="1" si="44"/>
        <v>#NAME?</v>
      </c>
      <c r="X762" s="38" t="e">
        <f t="shared" ca="1" si="45"/>
        <v>#NAME?</v>
      </c>
      <c r="Y762" s="38">
        <v>4648</v>
      </c>
      <c r="Z762" s="46">
        <v>111</v>
      </c>
      <c r="AB762" s="19" t="e">
        <f t="shared" ca="1" si="46"/>
        <v>#NAME?</v>
      </c>
      <c r="AC762" s="15">
        <v>9</v>
      </c>
      <c r="AE762" s="19" t="e">
        <f t="shared" ca="1" si="47"/>
        <v>#NAME?</v>
      </c>
    </row>
    <row r="763" spans="1:31" x14ac:dyDescent="0.25">
      <c r="A763" s="9" t="s">
        <v>90</v>
      </c>
      <c r="B763" s="10">
        <v>202</v>
      </c>
      <c r="C763" s="12">
        <v>202068</v>
      </c>
      <c r="D763" s="14" t="s">
        <v>99</v>
      </c>
      <c r="E763" s="14" t="s">
        <v>91</v>
      </c>
      <c r="F763" s="14" t="s">
        <v>92</v>
      </c>
      <c r="G763" s="12">
        <v>2</v>
      </c>
      <c r="H763" s="14" t="s">
        <v>93</v>
      </c>
      <c r="I763" s="14" t="s">
        <v>94</v>
      </c>
      <c r="J763" s="14" t="s">
        <v>95</v>
      </c>
      <c r="K763" s="12">
        <v>14</v>
      </c>
      <c r="L763" s="16">
        <v>70</v>
      </c>
      <c r="M763" s="12">
        <v>3</v>
      </c>
      <c r="N763" s="12">
        <v>1</v>
      </c>
      <c r="O763" s="12">
        <v>1</v>
      </c>
      <c r="P763" s="15">
        <v>0</v>
      </c>
      <c r="Q763" s="15">
        <v>0</v>
      </c>
      <c r="R763" s="12">
        <v>0</v>
      </c>
      <c r="S763" s="12">
        <v>0</v>
      </c>
      <c r="T763" s="12">
        <v>0</v>
      </c>
      <c r="U763" s="12">
        <v>0</v>
      </c>
      <c r="V763" s="12">
        <v>1</v>
      </c>
      <c r="W763" s="13" t="e">
        <f t="shared" ca="1" si="44"/>
        <v>#NAME?</v>
      </c>
      <c r="X763" s="38" t="e">
        <f t="shared" ca="1" si="45"/>
        <v>#NAME?</v>
      </c>
      <c r="Y763" s="38">
        <v>4656</v>
      </c>
      <c r="Z763" s="46">
        <v>112</v>
      </c>
      <c r="AB763" s="19" t="e">
        <f t="shared" ca="1" si="46"/>
        <v>#NAME?</v>
      </c>
      <c r="AC763" s="15">
        <v>2</v>
      </c>
      <c r="AE763" s="19" t="e">
        <f t="shared" ca="1" si="47"/>
        <v>#NAME?</v>
      </c>
    </row>
    <row r="764" spans="1:31" x14ac:dyDescent="0.25">
      <c r="A764" s="9" t="s">
        <v>90</v>
      </c>
      <c r="B764" s="10">
        <v>202</v>
      </c>
      <c r="C764" s="12">
        <v>202854</v>
      </c>
      <c r="D764" s="14" t="s">
        <v>99</v>
      </c>
      <c r="E764" s="14" t="s">
        <v>91</v>
      </c>
      <c r="F764" s="14" t="s">
        <v>92</v>
      </c>
      <c r="G764" s="12">
        <v>6</v>
      </c>
      <c r="H764" s="14" t="s">
        <v>93</v>
      </c>
      <c r="I764" s="14" t="s">
        <v>94</v>
      </c>
      <c r="J764" s="14" t="s">
        <v>95</v>
      </c>
      <c r="K764" s="12">
        <v>18</v>
      </c>
      <c r="L764" s="16">
        <v>68</v>
      </c>
      <c r="M764" s="12">
        <v>2</v>
      </c>
      <c r="N764" s="12">
        <v>3</v>
      </c>
      <c r="O764" s="12">
        <v>1</v>
      </c>
      <c r="P764" s="15">
        <v>1</v>
      </c>
      <c r="Q764" s="15">
        <v>0</v>
      </c>
      <c r="R764" s="12">
        <v>0</v>
      </c>
      <c r="S764" s="12">
        <v>0</v>
      </c>
      <c r="T764" s="12">
        <v>0</v>
      </c>
      <c r="U764" s="12">
        <v>0</v>
      </c>
      <c r="V764" s="12">
        <v>1</v>
      </c>
      <c r="W764" s="13" t="e">
        <f t="shared" ca="1" si="44"/>
        <v>#NAME?</v>
      </c>
      <c r="X764" s="38" t="e">
        <f t="shared" ca="1" si="45"/>
        <v>#NAME?</v>
      </c>
      <c r="Y764" s="38">
        <v>4679</v>
      </c>
      <c r="Z764" s="46">
        <v>113</v>
      </c>
      <c r="AB764" s="19" t="e">
        <f t="shared" ca="1" si="46"/>
        <v>#NAME?</v>
      </c>
      <c r="AC764" s="15">
        <v>2</v>
      </c>
      <c r="AE764" s="19" t="e">
        <f t="shared" ca="1" si="47"/>
        <v>#NAME?</v>
      </c>
    </row>
    <row r="765" spans="1:31" x14ac:dyDescent="0.25">
      <c r="A765" s="9" t="s">
        <v>90</v>
      </c>
      <c r="B765" s="10">
        <v>202</v>
      </c>
      <c r="C765" s="12">
        <v>202804</v>
      </c>
      <c r="D765" s="14" t="s">
        <v>99</v>
      </c>
      <c r="E765" s="14" t="s">
        <v>91</v>
      </c>
      <c r="F765" s="14" t="s">
        <v>92</v>
      </c>
      <c r="G765" s="12">
        <v>6</v>
      </c>
      <c r="H765" s="14" t="s">
        <v>93</v>
      </c>
      <c r="I765" s="14" t="s">
        <v>94</v>
      </c>
      <c r="J765" s="14" t="s">
        <v>95</v>
      </c>
      <c r="K765" s="12">
        <v>19</v>
      </c>
      <c r="L765" s="16">
        <v>65</v>
      </c>
      <c r="M765" s="12">
        <v>5</v>
      </c>
      <c r="N765" s="12">
        <v>3</v>
      </c>
      <c r="O765" s="12">
        <v>1</v>
      </c>
      <c r="P765" s="15">
        <v>0</v>
      </c>
      <c r="Q765" s="15">
        <v>0</v>
      </c>
      <c r="R765" s="12">
        <v>0</v>
      </c>
      <c r="S765" s="12">
        <v>0</v>
      </c>
      <c r="T765" s="12">
        <v>0</v>
      </c>
      <c r="U765" s="12">
        <v>0</v>
      </c>
      <c r="V765" s="12">
        <v>1</v>
      </c>
      <c r="W765" s="13" t="e">
        <f t="shared" ca="1" si="44"/>
        <v>#NAME?</v>
      </c>
      <c r="X765" s="38" t="e">
        <f t="shared" ca="1" si="45"/>
        <v>#NAME?</v>
      </c>
      <c r="Y765" s="38">
        <v>4777</v>
      </c>
      <c r="Z765" s="46">
        <v>114</v>
      </c>
      <c r="AB765" s="19" t="e">
        <f t="shared" ca="1" si="46"/>
        <v>#NAME?</v>
      </c>
      <c r="AC765" s="15">
        <v>2</v>
      </c>
      <c r="AE765" s="19" t="e">
        <f t="shared" ca="1" si="47"/>
        <v>#NAME?</v>
      </c>
    </row>
    <row r="766" spans="1:31" x14ac:dyDescent="0.25">
      <c r="A766" s="9" t="s">
        <v>90</v>
      </c>
      <c r="B766" s="10">
        <v>202</v>
      </c>
      <c r="C766" s="12">
        <v>202697</v>
      </c>
      <c r="D766" s="14" t="s">
        <v>99</v>
      </c>
      <c r="E766" s="14" t="s">
        <v>91</v>
      </c>
      <c r="F766" s="14" t="s">
        <v>92</v>
      </c>
      <c r="G766" s="12">
        <v>4</v>
      </c>
      <c r="H766" s="14" t="s">
        <v>93</v>
      </c>
      <c r="I766" s="14" t="s">
        <v>94</v>
      </c>
      <c r="J766" s="14" t="s">
        <v>95</v>
      </c>
      <c r="K766" s="12">
        <v>13</v>
      </c>
      <c r="L766" s="16">
        <v>38</v>
      </c>
      <c r="M766" s="12">
        <v>2</v>
      </c>
      <c r="N766" s="10">
        <v>2</v>
      </c>
      <c r="O766" s="12">
        <v>6</v>
      </c>
      <c r="P766" s="15">
        <v>0</v>
      </c>
      <c r="Q766" s="15">
        <v>0</v>
      </c>
      <c r="R766" s="12">
        <v>0</v>
      </c>
      <c r="S766" s="12">
        <v>0</v>
      </c>
      <c r="T766" s="12">
        <v>0</v>
      </c>
      <c r="U766" s="12">
        <v>0</v>
      </c>
      <c r="V766" s="12">
        <v>1</v>
      </c>
      <c r="W766" s="13" t="e">
        <f t="shared" ca="1" si="44"/>
        <v>#NAME?</v>
      </c>
      <c r="X766" s="38" t="e">
        <f t="shared" ca="1" si="45"/>
        <v>#NAME?</v>
      </c>
      <c r="Y766" s="38">
        <v>4869</v>
      </c>
      <c r="Z766" s="46">
        <v>115</v>
      </c>
      <c r="AB766" s="19" t="e">
        <f t="shared" ca="1" si="46"/>
        <v>#NAME?</v>
      </c>
      <c r="AC766" s="15">
        <v>9</v>
      </c>
      <c r="AE766" s="19" t="e">
        <f t="shared" ca="1" si="47"/>
        <v>#NAME?</v>
      </c>
    </row>
    <row r="767" spans="1:31" x14ac:dyDescent="0.25">
      <c r="A767" s="9" t="s">
        <v>90</v>
      </c>
      <c r="B767" s="10">
        <v>202</v>
      </c>
      <c r="C767" s="12">
        <v>202258</v>
      </c>
      <c r="D767" s="14" t="s">
        <v>99</v>
      </c>
      <c r="E767" s="14" t="s">
        <v>91</v>
      </c>
      <c r="F767" s="14" t="s">
        <v>92</v>
      </c>
      <c r="G767" s="12">
        <v>2</v>
      </c>
      <c r="H767" s="14" t="s">
        <v>93</v>
      </c>
      <c r="I767" s="14" t="s">
        <v>94</v>
      </c>
      <c r="J767" s="14" t="s">
        <v>95</v>
      </c>
      <c r="K767" s="12">
        <v>28</v>
      </c>
      <c r="L767" s="16">
        <v>63</v>
      </c>
      <c r="M767" s="12">
        <v>6</v>
      </c>
      <c r="N767" s="12">
        <v>4</v>
      </c>
      <c r="O767" s="12">
        <v>3</v>
      </c>
      <c r="P767" s="15">
        <v>3</v>
      </c>
      <c r="Q767" s="15">
        <v>0</v>
      </c>
      <c r="R767" s="12">
        <v>0</v>
      </c>
      <c r="S767" s="12">
        <v>0</v>
      </c>
      <c r="T767" s="12">
        <v>0</v>
      </c>
      <c r="U767" s="12">
        <v>0</v>
      </c>
      <c r="V767" s="12">
        <v>1</v>
      </c>
      <c r="W767" s="13" t="e">
        <f t="shared" ca="1" si="44"/>
        <v>#NAME?</v>
      </c>
      <c r="X767" s="38" t="e">
        <f t="shared" ca="1" si="45"/>
        <v>#NAME?</v>
      </c>
      <c r="Y767" s="38">
        <v>4907</v>
      </c>
      <c r="Z767" s="46">
        <v>116</v>
      </c>
      <c r="AB767" s="19" t="e">
        <f t="shared" ca="1" si="46"/>
        <v>#NAME?</v>
      </c>
      <c r="AC767" s="15">
        <v>9</v>
      </c>
      <c r="AE767" s="19" t="e">
        <f t="shared" ca="1" si="47"/>
        <v>#NAME?</v>
      </c>
    </row>
    <row r="768" spans="1:31" x14ac:dyDescent="0.25">
      <c r="A768" s="9" t="s">
        <v>90</v>
      </c>
      <c r="B768" s="10">
        <v>202</v>
      </c>
      <c r="C768" s="12">
        <v>202017</v>
      </c>
      <c r="D768" s="14" t="s">
        <v>99</v>
      </c>
      <c r="E768" s="14" t="s">
        <v>91</v>
      </c>
      <c r="F768" s="14" t="s">
        <v>92</v>
      </c>
      <c r="G768" s="12">
        <v>1</v>
      </c>
      <c r="H768" s="14" t="s">
        <v>93</v>
      </c>
      <c r="I768" s="14" t="s">
        <v>94</v>
      </c>
      <c r="J768" s="14" t="s">
        <v>95</v>
      </c>
      <c r="K768" s="12">
        <v>16</v>
      </c>
      <c r="L768" s="16">
        <v>64</v>
      </c>
      <c r="M768" s="12">
        <v>4</v>
      </c>
      <c r="N768" s="12">
        <v>4</v>
      </c>
      <c r="O768" s="12">
        <v>1</v>
      </c>
      <c r="P768" s="15">
        <v>1</v>
      </c>
      <c r="Q768" s="15">
        <v>0</v>
      </c>
      <c r="R768" s="12">
        <v>0</v>
      </c>
      <c r="S768" s="12">
        <v>0</v>
      </c>
      <c r="T768" s="12">
        <v>0</v>
      </c>
      <c r="U768" s="12">
        <v>0</v>
      </c>
      <c r="V768" s="12">
        <v>1</v>
      </c>
      <c r="W768" s="13" t="e">
        <f t="shared" ca="1" si="44"/>
        <v>#NAME?</v>
      </c>
      <c r="X768" s="38" t="e">
        <f t="shared" ca="1" si="45"/>
        <v>#NAME?</v>
      </c>
      <c r="Y768" s="38">
        <v>4968</v>
      </c>
      <c r="Z768" s="46">
        <v>117</v>
      </c>
      <c r="AB768" s="19" t="e">
        <f t="shared" ca="1" si="46"/>
        <v>#NAME?</v>
      </c>
      <c r="AC768" s="15">
        <v>2</v>
      </c>
      <c r="AE768" s="19" t="e">
        <f t="shared" ca="1" si="47"/>
        <v>#NAME?</v>
      </c>
    </row>
    <row r="769" spans="1:32" x14ac:dyDescent="0.25">
      <c r="A769" s="9" t="s">
        <v>90</v>
      </c>
      <c r="B769" s="10">
        <v>202</v>
      </c>
      <c r="C769" s="12">
        <v>202306</v>
      </c>
      <c r="D769" s="14" t="s">
        <v>99</v>
      </c>
      <c r="E769" s="14" t="s">
        <v>91</v>
      </c>
      <c r="F769" s="14" t="s">
        <v>92</v>
      </c>
      <c r="G769" s="12">
        <v>2</v>
      </c>
      <c r="H769" s="14" t="s">
        <v>93</v>
      </c>
      <c r="I769" s="14" t="s">
        <v>94</v>
      </c>
      <c r="J769" s="14" t="s">
        <v>95</v>
      </c>
      <c r="K769" s="12">
        <v>17</v>
      </c>
      <c r="L769" s="16">
        <v>70</v>
      </c>
      <c r="M769" s="12">
        <v>2</v>
      </c>
      <c r="N769" s="12">
        <v>4</v>
      </c>
      <c r="O769" s="10">
        <v>1</v>
      </c>
      <c r="P769" s="15">
        <v>0</v>
      </c>
      <c r="Q769" s="15">
        <v>0</v>
      </c>
      <c r="R769" s="12">
        <v>0</v>
      </c>
      <c r="S769" s="12">
        <v>0</v>
      </c>
      <c r="T769" s="12">
        <v>0</v>
      </c>
      <c r="U769" s="12">
        <v>0</v>
      </c>
      <c r="V769" s="12">
        <v>1</v>
      </c>
      <c r="W769" s="13" t="e">
        <f t="shared" ca="1" si="44"/>
        <v>#NAME?</v>
      </c>
      <c r="X769" s="38" t="e">
        <f t="shared" ca="1" si="45"/>
        <v>#NAME?</v>
      </c>
      <c r="Y769" s="38">
        <v>5048</v>
      </c>
      <c r="Z769" s="46">
        <v>118</v>
      </c>
      <c r="AB769" s="19" t="e">
        <f t="shared" ca="1" si="46"/>
        <v>#NAME?</v>
      </c>
      <c r="AC769" s="15">
        <v>9</v>
      </c>
      <c r="AE769" s="19" t="e">
        <f t="shared" ca="1" si="47"/>
        <v>#NAME?</v>
      </c>
    </row>
    <row r="770" spans="1:32" x14ac:dyDescent="0.25">
      <c r="A770" s="9" t="s">
        <v>90</v>
      </c>
      <c r="B770" s="10">
        <v>202</v>
      </c>
      <c r="C770" s="12">
        <v>202635</v>
      </c>
      <c r="D770" s="14" t="s">
        <v>99</v>
      </c>
      <c r="E770" s="14" t="s">
        <v>91</v>
      </c>
      <c r="F770" s="14" t="s">
        <v>92</v>
      </c>
      <c r="G770" s="12">
        <v>4</v>
      </c>
      <c r="H770" s="14" t="s">
        <v>93</v>
      </c>
      <c r="I770" s="14" t="s">
        <v>94</v>
      </c>
      <c r="J770" s="14" t="s">
        <v>95</v>
      </c>
      <c r="K770" s="12">
        <v>10</v>
      </c>
      <c r="L770" s="16">
        <v>167</v>
      </c>
      <c r="M770" s="12">
        <v>2</v>
      </c>
      <c r="N770" s="10">
        <v>3</v>
      </c>
      <c r="O770" s="10">
        <v>1</v>
      </c>
      <c r="P770" s="15">
        <v>0</v>
      </c>
      <c r="Q770" s="15">
        <v>0</v>
      </c>
      <c r="R770" s="12">
        <v>0</v>
      </c>
      <c r="S770" s="12">
        <v>0</v>
      </c>
      <c r="T770" s="12">
        <v>0</v>
      </c>
      <c r="U770" s="12">
        <v>0</v>
      </c>
      <c r="V770" s="12">
        <v>1</v>
      </c>
      <c r="W770" s="13" t="e">
        <f t="shared" ref="W770:W795" ca="1" si="48">_1__xlfn.IFS(V770=2,5,V770=3,4,V770=4,4,V770=5,3,Q770+R770+S770+T770+U770&gt;0,1,P770&gt;9,1,K770=23,1,O770&gt;19,1,Q770+R770+S770+T770+U770=0,2,C770&gt;0,2)</f>
        <v>#NAME?</v>
      </c>
      <c r="X770" s="38" t="e">
        <f t="shared" ref="X770:X795" ca="1" si="49">_1__xlfn.IFS(W770=1,Y770+100000,W770=2,Y770+200000,W770=3,Y770+300000,W770=4,Y770+400000, W770=5,999999)</f>
        <v>#NAME?</v>
      </c>
      <c r="Y770" s="38">
        <v>5056</v>
      </c>
      <c r="Z770" s="46">
        <v>119</v>
      </c>
      <c r="AB770" s="19" t="e">
        <f t="shared" ca="1" si="46"/>
        <v>#NAME?</v>
      </c>
      <c r="AC770" s="15">
        <v>9</v>
      </c>
      <c r="AE770" s="19" t="e">
        <f t="shared" ca="1" si="47"/>
        <v>#NAME?</v>
      </c>
    </row>
    <row r="771" spans="1:32" x14ac:dyDescent="0.25">
      <c r="A771" s="9" t="s">
        <v>90</v>
      </c>
      <c r="B771" s="10">
        <v>202</v>
      </c>
      <c r="C771" s="12">
        <v>202377</v>
      </c>
      <c r="D771" s="14" t="s">
        <v>99</v>
      </c>
      <c r="E771" s="14" t="s">
        <v>91</v>
      </c>
      <c r="F771" s="14" t="s">
        <v>92</v>
      </c>
      <c r="G771" s="12">
        <v>3</v>
      </c>
      <c r="H771" s="14" t="s">
        <v>93</v>
      </c>
      <c r="I771" s="14" t="s">
        <v>94</v>
      </c>
      <c r="J771" s="14" t="s">
        <v>95</v>
      </c>
      <c r="K771" s="12">
        <v>19</v>
      </c>
      <c r="L771" s="16">
        <v>68</v>
      </c>
      <c r="M771" s="12">
        <v>5</v>
      </c>
      <c r="N771" s="12">
        <v>4</v>
      </c>
      <c r="O771" s="10">
        <v>1</v>
      </c>
      <c r="P771" s="15">
        <v>0</v>
      </c>
      <c r="Q771" s="15">
        <v>0</v>
      </c>
      <c r="R771" s="12">
        <v>0</v>
      </c>
      <c r="S771" s="12">
        <v>0</v>
      </c>
      <c r="T771" s="12">
        <v>0</v>
      </c>
      <c r="U771" s="12">
        <v>0</v>
      </c>
      <c r="V771" s="12">
        <v>1</v>
      </c>
      <c r="W771" s="13" t="e">
        <f t="shared" ca="1" si="48"/>
        <v>#NAME?</v>
      </c>
      <c r="X771" s="38" t="e">
        <f t="shared" ca="1" si="49"/>
        <v>#NAME?</v>
      </c>
      <c r="Y771" s="38">
        <v>5059</v>
      </c>
      <c r="Z771" s="46">
        <v>120</v>
      </c>
      <c r="AB771" s="19" t="e">
        <f t="shared" ref="AB771:AB795" ca="1" si="50">_xludf.IFS(AA771=1,1,AA771=9,9, 0)</f>
        <v>#NAME?</v>
      </c>
      <c r="AC771" s="15">
        <v>9</v>
      </c>
      <c r="AE771" s="19" t="e">
        <f t="shared" ref="AE771:AE795" ca="1" si="51">_1__xlfn.IFS(AB771=1,1,C771&gt;1,9)</f>
        <v>#NAME?</v>
      </c>
    </row>
    <row r="772" spans="1:32" x14ac:dyDescent="0.25">
      <c r="A772" s="9" t="s">
        <v>90</v>
      </c>
      <c r="B772" s="10">
        <v>202</v>
      </c>
      <c r="C772" s="12">
        <v>202578</v>
      </c>
      <c r="D772" s="14" t="s">
        <v>99</v>
      </c>
      <c r="E772" s="14" t="s">
        <v>91</v>
      </c>
      <c r="F772" s="14" t="s">
        <v>92</v>
      </c>
      <c r="G772" s="12">
        <v>4</v>
      </c>
      <c r="H772" s="14" t="s">
        <v>93</v>
      </c>
      <c r="I772" s="14" t="s">
        <v>94</v>
      </c>
      <c r="J772" s="14" t="s">
        <v>95</v>
      </c>
      <c r="K772" s="12">
        <v>17</v>
      </c>
      <c r="L772" s="16">
        <v>45</v>
      </c>
      <c r="M772" s="12">
        <v>4</v>
      </c>
      <c r="N772" s="12">
        <v>1</v>
      </c>
      <c r="O772" s="10">
        <v>1</v>
      </c>
      <c r="P772" s="15">
        <v>1</v>
      </c>
      <c r="Q772" s="15">
        <v>0</v>
      </c>
      <c r="R772" s="12">
        <v>0</v>
      </c>
      <c r="S772" s="12">
        <v>0</v>
      </c>
      <c r="T772" s="12">
        <v>0</v>
      </c>
      <c r="U772" s="12">
        <v>0</v>
      </c>
      <c r="V772" s="12">
        <v>1</v>
      </c>
      <c r="W772" s="13" t="e">
        <f t="shared" ca="1" si="48"/>
        <v>#NAME?</v>
      </c>
      <c r="X772" s="38" t="e">
        <f t="shared" ca="1" si="49"/>
        <v>#NAME?</v>
      </c>
      <c r="Y772" s="38">
        <v>5077</v>
      </c>
      <c r="Z772" s="46">
        <v>121</v>
      </c>
      <c r="AB772" s="19" t="e">
        <f t="shared" ca="1" si="50"/>
        <v>#NAME?</v>
      </c>
      <c r="AC772" s="15">
        <v>9</v>
      </c>
      <c r="AE772" s="19" t="e">
        <f t="shared" ca="1" si="51"/>
        <v>#NAME?</v>
      </c>
    </row>
    <row r="773" spans="1:32" x14ac:dyDescent="0.25">
      <c r="A773" s="9" t="s">
        <v>90</v>
      </c>
      <c r="B773" s="10">
        <v>202</v>
      </c>
      <c r="C773" s="12">
        <v>202481</v>
      </c>
      <c r="D773" s="14" t="s">
        <v>99</v>
      </c>
      <c r="E773" s="14" t="s">
        <v>91</v>
      </c>
      <c r="F773" s="14" t="s">
        <v>92</v>
      </c>
      <c r="G773" s="12">
        <v>4</v>
      </c>
      <c r="H773" s="14" t="s">
        <v>93</v>
      </c>
      <c r="I773" s="14" t="s">
        <v>94</v>
      </c>
      <c r="J773" s="14" t="s">
        <v>95</v>
      </c>
      <c r="K773" s="12">
        <v>15</v>
      </c>
      <c r="L773" s="16">
        <v>68</v>
      </c>
      <c r="M773" s="12">
        <v>2</v>
      </c>
      <c r="N773" s="12">
        <v>3</v>
      </c>
      <c r="O773" s="12">
        <v>4</v>
      </c>
      <c r="P773" s="15">
        <v>0</v>
      </c>
      <c r="Q773" s="15">
        <v>0</v>
      </c>
      <c r="R773" s="12">
        <v>0</v>
      </c>
      <c r="S773" s="12">
        <v>0</v>
      </c>
      <c r="T773" s="12">
        <v>0</v>
      </c>
      <c r="U773" s="12">
        <v>0</v>
      </c>
      <c r="V773" s="12">
        <v>1</v>
      </c>
      <c r="W773" s="13" t="e">
        <f t="shared" ca="1" si="48"/>
        <v>#NAME?</v>
      </c>
      <c r="X773" s="38" t="e">
        <f t="shared" ca="1" si="49"/>
        <v>#NAME?</v>
      </c>
      <c r="Y773" s="38">
        <v>5157</v>
      </c>
      <c r="Z773" s="46">
        <v>122</v>
      </c>
      <c r="AB773" s="19" t="e">
        <f t="shared" ca="1" si="50"/>
        <v>#NAME?</v>
      </c>
      <c r="AC773" s="15">
        <v>2</v>
      </c>
      <c r="AE773" s="19" t="e">
        <f t="shared" ca="1" si="51"/>
        <v>#NAME?</v>
      </c>
    </row>
    <row r="774" spans="1:32" x14ac:dyDescent="0.25">
      <c r="A774" s="9" t="s">
        <v>90</v>
      </c>
      <c r="B774" s="10">
        <v>202</v>
      </c>
      <c r="C774" s="12">
        <v>202157</v>
      </c>
      <c r="D774" s="14" t="s">
        <v>99</v>
      </c>
      <c r="E774" s="14" t="s">
        <v>91</v>
      </c>
      <c r="F774" s="14" t="s">
        <v>92</v>
      </c>
      <c r="G774" s="12">
        <v>2</v>
      </c>
      <c r="H774" s="14" t="s">
        <v>93</v>
      </c>
      <c r="I774" s="14" t="s">
        <v>94</v>
      </c>
      <c r="J774" s="14" t="s">
        <v>95</v>
      </c>
      <c r="K774" s="12">
        <v>4</v>
      </c>
      <c r="L774" s="16">
        <v>61</v>
      </c>
      <c r="M774" s="12">
        <v>2</v>
      </c>
      <c r="N774" s="12">
        <v>2</v>
      </c>
      <c r="O774" s="10">
        <v>1</v>
      </c>
      <c r="P774" s="15">
        <v>1</v>
      </c>
      <c r="Q774" s="15">
        <v>0</v>
      </c>
      <c r="R774" s="12">
        <v>0</v>
      </c>
      <c r="S774" s="12">
        <v>0</v>
      </c>
      <c r="T774" s="12">
        <v>0</v>
      </c>
      <c r="U774" s="12">
        <v>0</v>
      </c>
      <c r="V774" s="12">
        <v>1</v>
      </c>
      <c r="W774" s="13" t="e">
        <f t="shared" ca="1" si="48"/>
        <v>#NAME?</v>
      </c>
      <c r="X774" s="38" t="e">
        <f t="shared" ca="1" si="49"/>
        <v>#NAME?</v>
      </c>
      <c r="Y774" s="38">
        <v>5176</v>
      </c>
      <c r="Z774" s="46">
        <v>123</v>
      </c>
      <c r="AB774" s="19" t="e">
        <f t="shared" ca="1" si="50"/>
        <v>#NAME?</v>
      </c>
      <c r="AC774" s="15">
        <v>9</v>
      </c>
      <c r="AE774" s="19" t="e">
        <f t="shared" ca="1" si="51"/>
        <v>#NAME?</v>
      </c>
    </row>
    <row r="775" spans="1:32" x14ac:dyDescent="0.25">
      <c r="A775" s="9" t="s">
        <v>90</v>
      </c>
      <c r="B775" s="10">
        <v>202</v>
      </c>
      <c r="C775" s="12">
        <v>202148</v>
      </c>
      <c r="D775" s="14" t="s">
        <v>99</v>
      </c>
      <c r="E775" s="14" t="s">
        <v>91</v>
      </c>
      <c r="F775" s="14" t="s">
        <v>92</v>
      </c>
      <c r="G775" s="12">
        <v>2</v>
      </c>
      <c r="H775" s="14" t="s">
        <v>93</v>
      </c>
      <c r="I775" s="14" t="s">
        <v>94</v>
      </c>
      <c r="J775" s="14" t="s">
        <v>95</v>
      </c>
      <c r="K775" s="12">
        <v>11</v>
      </c>
      <c r="L775" s="16">
        <v>58</v>
      </c>
      <c r="M775" s="12">
        <v>2</v>
      </c>
      <c r="N775" s="12">
        <v>3</v>
      </c>
      <c r="O775" s="10">
        <v>1</v>
      </c>
      <c r="P775" s="15">
        <v>0</v>
      </c>
      <c r="Q775" s="15">
        <v>0</v>
      </c>
      <c r="R775" s="12">
        <v>0</v>
      </c>
      <c r="S775" s="12">
        <v>0</v>
      </c>
      <c r="T775" s="12">
        <v>0</v>
      </c>
      <c r="U775" s="12">
        <v>0</v>
      </c>
      <c r="V775" s="12">
        <v>1</v>
      </c>
      <c r="W775" s="13" t="e">
        <f t="shared" ca="1" si="48"/>
        <v>#NAME?</v>
      </c>
      <c r="X775" s="38" t="e">
        <f t="shared" ca="1" si="49"/>
        <v>#NAME?</v>
      </c>
      <c r="Y775" s="38">
        <v>5184</v>
      </c>
      <c r="Z775" s="46">
        <v>124</v>
      </c>
      <c r="AB775" s="19" t="e">
        <f t="shared" ca="1" si="50"/>
        <v>#NAME?</v>
      </c>
      <c r="AC775" s="15">
        <v>2</v>
      </c>
      <c r="AE775" s="19" t="e">
        <f t="shared" ca="1" si="51"/>
        <v>#NAME?</v>
      </c>
    </row>
    <row r="776" spans="1:32" x14ac:dyDescent="0.25">
      <c r="A776" s="9" t="s">
        <v>90</v>
      </c>
      <c r="B776" s="10">
        <v>202</v>
      </c>
      <c r="C776" s="12">
        <v>202844</v>
      </c>
      <c r="D776" s="14" t="s">
        <v>99</v>
      </c>
      <c r="E776" s="14" t="s">
        <v>91</v>
      </c>
      <c r="F776" s="14" t="s">
        <v>92</v>
      </c>
      <c r="G776" s="12">
        <v>6</v>
      </c>
      <c r="H776" s="14" t="s">
        <v>93</v>
      </c>
      <c r="I776" s="14" t="s">
        <v>94</v>
      </c>
      <c r="J776" s="14" t="s">
        <v>95</v>
      </c>
      <c r="K776" s="12">
        <v>18</v>
      </c>
      <c r="L776" s="16">
        <v>167</v>
      </c>
      <c r="M776" s="12">
        <v>5</v>
      </c>
      <c r="N776" s="10">
        <v>2</v>
      </c>
      <c r="O776" s="12">
        <v>8</v>
      </c>
      <c r="P776" s="15">
        <v>0</v>
      </c>
      <c r="Q776" s="15">
        <v>0</v>
      </c>
      <c r="R776" s="12">
        <v>0</v>
      </c>
      <c r="S776" s="12">
        <v>0</v>
      </c>
      <c r="T776" s="12">
        <v>0</v>
      </c>
      <c r="U776" s="12">
        <v>0</v>
      </c>
      <c r="V776" s="12">
        <v>1</v>
      </c>
      <c r="W776" s="13" t="e">
        <f t="shared" ca="1" si="48"/>
        <v>#NAME?</v>
      </c>
      <c r="X776" s="38" t="e">
        <f t="shared" ca="1" si="49"/>
        <v>#NAME?</v>
      </c>
      <c r="Y776" s="38">
        <v>5194</v>
      </c>
      <c r="Z776" s="46">
        <v>125</v>
      </c>
      <c r="AB776" s="19" t="e">
        <f t="shared" ca="1" si="50"/>
        <v>#NAME?</v>
      </c>
      <c r="AC776" s="15">
        <v>2</v>
      </c>
      <c r="AE776" s="19" t="e">
        <f t="shared" ca="1" si="51"/>
        <v>#NAME?</v>
      </c>
      <c r="AF776" s="15">
        <v>1</v>
      </c>
    </row>
    <row r="777" spans="1:32" x14ac:dyDescent="0.25">
      <c r="A777" s="9" t="s">
        <v>90</v>
      </c>
      <c r="B777" s="10">
        <v>202</v>
      </c>
      <c r="C777" s="12">
        <v>202836</v>
      </c>
      <c r="D777" s="14" t="s">
        <v>99</v>
      </c>
      <c r="E777" s="14" t="s">
        <v>91</v>
      </c>
      <c r="F777" s="14" t="s">
        <v>92</v>
      </c>
      <c r="G777" s="12">
        <v>6</v>
      </c>
      <c r="H777" s="14" t="s">
        <v>93</v>
      </c>
      <c r="I777" s="14" t="s">
        <v>94</v>
      </c>
      <c r="J777" s="14" t="s">
        <v>95</v>
      </c>
      <c r="K777" s="12">
        <v>11</v>
      </c>
      <c r="L777" s="16">
        <v>10</v>
      </c>
      <c r="M777" s="12">
        <v>1</v>
      </c>
      <c r="N777" s="12">
        <v>4</v>
      </c>
      <c r="O777" s="12">
        <v>1</v>
      </c>
      <c r="P777" s="15">
        <v>0</v>
      </c>
      <c r="Q777" s="15">
        <v>0</v>
      </c>
      <c r="R777" s="12">
        <v>0</v>
      </c>
      <c r="S777" s="12">
        <v>0</v>
      </c>
      <c r="T777" s="12">
        <v>0</v>
      </c>
      <c r="U777" s="12">
        <v>0</v>
      </c>
      <c r="V777" s="12">
        <v>1</v>
      </c>
      <c r="W777" s="13" t="e">
        <f t="shared" ca="1" si="48"/>
        <v>#NAME?</v>
      </c>
      <c r="X777" s="38" t="e">
        <f t="shared" ca="1" si="49"/>
        <v>#NAME?</v>
      </c>
      <c r="Y777" s="38">
        <v>5277</v>
      </c>
      <c r="Z777" s="46">
        <v>126</v>
      </c>
      <c r="AB777" s="19" t="e">
        <f t="shared" ca="1" si="50"/>
        <v>#NAME?</v>
      </c>
      <c r="AC777" s="15">
        <v>2</v>
      </c>
      <c r="AE777" s="19" t="e">
        <f t="shared" ca="1" si="51"/>
        <v>#NAME?</v>
      </c>
    </row>
    <row r="778" spans="1:32" x14ac:dyDescent="0.25">
      <c r="A778" s="9" t="s">
        <v>90</v>
      </c>
      <c r="B778" s="10">
        <v>202</v>
      </c>
      <c r="C778" s="12">
        <v>202244</v>
      </c>
      <c r="D778" s="14" t="s">
        <v>99</v>
      </c>
      <c r="E778" s="14" t="s">
        <v>91</v>
      </c>
      <c r="F778" s="14" t="s">
        <v>92</v>
      </c>
      <c r="G778" s="12">
        <v>2</v>
      </c>
      <c r="H778" s="14" t="s">
        <v>93</v>
      </c>
      <c r="I778" s="14" t="s">
        <v>94</v>
      </c>
      <c r="J778" s="14" t="s">
        <v>95</v>
      </c>
      <c r="K778" s="12">
        <v>7</v>
      </c>
      <c r="L778" s="16">
        <v>26</v>
      </c>
      <c r="M778" s="12">
        <v>4</v>
      </c>
      <c r="N778" s="12">
        <v>3</v>
      </c>
      <c r="O778" s="12">
        <v>1</v>
      </c>
      <c r="P778" s="15">
        <v>1</v>
      </c>
      <c r="Q778" s="15">
        <v>0</v>
      </c>
      <c r="R778" s="12">
        <v>0</v>
      </c>
      <c r="S778" s="12">
        <v>0</v>
      </c>
      <c r="T778" s="12">
        <v>0</v>
      </c>
      <c r="U778" s="12">
        <v>0</v>
      </c>
      <c r="V778" s="12">
        <v>1</v>
      </c>
      <c r="W778" s="13" t="e">
        <f t="shared" ca="1" si="48"/>
        <v>#NAME?</v>
      </c>
      <c r="X778" s="38" t="e">
        <f t="shared" ca="1" si="49"/>
        <v>#NAME?</v>
      </c>
      <c r="Y778" s="38">
        <v>5319</v>
      </c>
      <c r="Z778" s="46">
        <v>127</v>
      </c>
      <c r="AB778" s="19" t="e">
        <f t="shared" ca="1" si="50"/>
        <v>#NAME?</v>
      </c>
      <c r="AC778" s="15">
        <v>2</v>
      </c>
      <c r="AE778" s="19" t="e">
        <f t="shared" ca="1" si="51"/>
        <v>#NAME?</v>
      </c>
    </row>
    <row r="779" spans="1:32" x14ac:dyDescent="0.25">
      <c r="A779" s="9" t="s">
        <v>90</v>
      </c>
      <c r="B779" s="10">
        <v>202</v>
      </c>
      <c r="C779" s="12">
        <v>202145</v>
      </c>
      <c r="D779" s="14" t="s">
        <v>99</v>
      </c>
      <c r="E779" s="14" t="s">
        <v>91</v>
      </c>
      <c r="F779" s="14" t="s">
        <v>92</v>
      </c>
      <c r="G779" s="12">
        <v>2</v>
      </c>
      <c r="H779" s="14" t="s">
        <v>93</v>
      </c>
      <c r="I779" s="14" t="s">
        <v>94</v>
      </c>
      <c r="J779" s="14" t="s">
        <v>95</v>
      </c>
      <c r="K779" s="12">
        <v>13</v>
      </c>
      <c r="L779" s="16">
        <v>51</v>
      </c>
      <c r="M779" s="12">
        <v>2</v>
      </c>
      <c r="N779" s="12">
        <v>2</v>
      </c>
      <c r="O779" s="12">
        <v>2</v>
      </c>
      <c r="P779" s="15">
        <v>0</v>
      </c>
      <c r="Q779" s="15">
        <v>0</v>
      </c>
      <c r="R779" s="12">
        <v>0</v>
      </c>
      <c r="S779" s="12">
        <v>0</v>
      </c>
      <c r="T779" s="12">
        <v>0</v>
      </c>
      <c r="U779" s="12">
        <v>0</v>
      </c>
      <c r="V779" s="12">
        <v>1</v>
      </c>
      <c r="W779" s="13" t="e">
        <f t="shared" ca="1" si="48"/>
        <v>#NAME?</v>
      </c>
      <c r="X779" s="38" t="e">
        <f t="shared" ca="1" si="49"/>
        <v>#NAME?</v>
      </c>
      <c r="Y779" s="38">
        <v>5382</v>
      </c>
      <c r="Z779" s="46">
        <v>128</v>
      </c>
      <c r="AB779" s="19" t="e">
        <f t="shared" ca="1" si="50"/>
        <v>#NAME?</v>
      </c>
      <c r="AC779" s="15">
        <v>9</v>
      </c>
      <c r="AE779" s="19" t="e">
        <f t="shared" ca="1" si="51"/>
        <v>#NAME?</v>
      </c>
    </row>
    <row r="780" spans="1:32" x14ac:dyDescent="0.25">
      <c r="A780" s="9" t="s">
        <v>90</v>
      </c>
      <c r="B780" s="10">
        <v>202</v>
      </c>
      <c r="C780" s="12">
        <v>202237</v>
      </c>
      <c r="D780" s="14" t="s">
        <v>99</v>
      </c>
      <c r="E780" s="14" t="s">
        <v>91</v>
      </c>
      <c r="F780" s="14" t="s">
        <v>92</v>
      </c>
      <c r="G780" s="12">
        <v>2</v>
      </c>
      <c r="H780" s="14" t="s">
        <v>93</v>
      </c>
      <c r="I780" s="14" t="s">
        <v>94</v>
      </c>
      <c r="J780" s="14" t="s">
        <v>95</v>
      </c>
      <c r="K780" s="12">
        <v>12</v>
      </c>
      <c r="L780" s="16">
        <v>38</v>
      </c>
      <c r="M780" s="12">
        <v>1</v>
      </c>
      <c r="N780" s="10">
        <v>2</v>
      </c>
      <c r="O780" s="10">
        <v>1</v>
      </c>
      <c r="P780" s="15">
        <v>0</v>
      </c>
      <c r="Q780" s="15">
        <v>0</v>
      </c>
      <c r="R780" s="10">
        <v>0</v>
      </c>
      <c r="S780" s="10">
        <v>0</v>
      </c>
      <c r="T780" s="10">
        <v>0</v>
      </c>
      <c r="U780" s="10">
        <v>0</v>
      </c>
      <c r="V780" s="12">
        <v>1</v>
      </c>
      <c r="W780" s="13" t="e">
        <f t="shared" ca="1" si="48"/>
        <v>#NAME?</v>
      </c>
      <c r="X780" s="38" t="e">
        <f t="shared" ca="1" si="49"/>
        <v>#NAME?</v>
      </c>
      <c r="Y780" s="38">
        <v>5420</v>
      </c>
      <c r="Z780" s="46">
        <v>129</v>
      </c>
      <c r="AB780" s="19" t="e">
        <f t="shared" ca="1" si="50"/>
        <v>#NAME?</v>
      </c>
      <c r="AC780" s="15">
        <v>9</v>
      </c>
      <c r="AE780" s="19" t="e">
        <f t="shared" ca="1" si="51"/>
        <v>#NAME?</v>
      </c>
    </row>
    <row r="781" spans="1:32" x14ac:dyDescent="0.25">
      <c r="A781" s="9" t="s">
        <v>90</v>
      </c>
      <c r="B781" s="10">
        <v>202</v>
      </c>
      <c r="C781" s="12">
        <v>202491</v>
      </c>
      <c r="D781" s="14" t="s">
        <v>99</v>
      </c>
      <c r="E781" s="14" t="s">
        <v>91</v>
      </c>
      <c r="F781" s="14" t="s">
        <v>92</v>
      </c>
      <c r="G781" s="12">
        <v>4</v>
      </c>
      <c r="H781" s="14" t="s">
        <v>93</v>
      </c>
      <c r="I781" s="14" t="s">
        <v>94</v>
      </c>
      <c r="J781" s="14" t="s">
        <v>95</v>
      </c>
      <c r="K781" s="12">
        <v>17</v>
      </c>
      <c r="L781" s="16">
        <v>43</v>
      </c>
      <c r="M781" s="12">
        <v>3</v>
      </c>
      <c r="N781" s="12">
        <v>4</v>
      </c>
      <c r="O781" s="12">
        <v>9</v>
      </c>
      <c r="P781" s="15">
        <v>4</v>
      </c>
      <c r="Q781" s="15">
        <v>0</v>
      </c>
      <c r="R781" s="12">
        <v>0</v>
      </c>
      <c r="S781" s="12">
        <v>0</v>
      </c>
      <c r="T781" s="12">
        <v>0</v>
      </c>
      <c r="U781" s="12">
        <v>0</v>
      </c>
      <c r="V781" s="12">
        <v>1</v>
      </c>
      <c r="W781" s="13" t="e">
        <f t="shared" ca="1" si="48"/>
        <v>#NAME?</v>
      </c>
      <c r="X781" s="38" t="e">
        <f t="shared" ca="1" si="49"/>
        <v>#NAME?</v>
      </c>
      <c r="Y781" s="38">
        <v>5436</v>
      </c>
      <c r="Z781" s="46">
        <v>130</v>
      </c>
      <c r="AB781" s="19" t="e">
        <f t="shared" ca="1" si="50"/>
        <v>#NAME?</v>
      </c>
      <c r="AC781" s="15">
        <v>9</v>
      </c>
      <c r="AE781" s="19" t="e">
        <f t="shared" ca="1" si="51"/>
        <v>#NAME?</v>
      </c>
    </row>
    <row r="782" spans="1:32" x14ac:dyDescent="0.25">
      <c r="A782" s="9" t="s">
        <v>90</v>
      </c>
      <c r="B782" s="10">
        <v>202</v>
      </c>
      <c r="C782" s="12">
        <v>202426</v>
      </c>
      <c r="D782" s="14" t="s">
        <v>99</v>
      </c>
      <c r="E782" s="14" t="s">
        <v>91</v>
      </c>
      <c r="F782" s="14" t="s">
        <v>92</v>
      </c>
      <c r="G782" s="12">
        <v>3</v>
      </c>
      <c r="H782" s="14" t="s">
        <v>93</v>
      </c>
      <c r="I782" s="14" t="s">
        <v>94</v>
      </c>
      <c r="J782" s="14" t="s">
        <v>95</v>
      </c>
      <c r="K782" s="12">
        <v>15</v>
      </c>
      <c r="L782" s="16">
        <v>8</v>
      </c>
      <c r="M782" s="12">
        <v>4</v>
      </c>
      <c r="N782" s="12">
        <v>1</v>
      </c>
      <c r="O782" s="12">
        <v>1</v>
      </c>
      <c r="P782" s="15">
        <v>1</v>
      </c>
      <c r="Q782" s="15">
        <v>0</v>
      </c>
      <c r="R782" s="12">
        <v>0</v>
      </c>
      <c r="S782" s="12">
        <v>0</v>
      </c>
      <c r="T782" s="12">
        <v>0</v>
      </c>
      <c r="U782" s="12">
        <v>0</v>
      </c>
      <c r="V782" s="12">
        <v>1</v>
      </c>
      <c r="W782" s="13" t="e">
        <f t="shared" ca="1" si="48"/>
        <v>#NAME?</v>
      </c>
      <c r="X782" s="38" t="e">
        <f t="shared" ca="1" si="49"/>
        <v>#NAME?</v>
      </c>
      <c r="Y782" s="38">
        <v>5639</v>
      </c>
      <c r="Z782" s="46">
        <v>131</v>
      </c>
      <c r="AB782" s="19" t="e">
        <f t="shared" ca="1" si="50"/>
        <v>#NAME?</v>
      </c>
      <c r="AC782" s="15">
        <v>9</v>
      </c>
      <c r="AE782" s="19" t="e">
        <f t="shared" ca="1" si="51"/>
        <v>#NAME?</v>
      </c>
    </row>
    <row r="783" spans="1:32" x14ac:dyDescent="0.25">
      <c r="A783" s="9" t="s">
        <v>90</v>
      </c>
      <c r="B783" s="10">
        <v>202</v>
      </c>
      <c r="C783" s="12">
        <v>202806</v>
      </c>
      <c r="D783" s="14" t="s">
        <v>99</v>
      </c>
      <c r="E783" s="14" t="s">
        <v>91</v>
      </c>
      <c r="F783" s="14" t="s">
        <v>92</v>
      </c>
      <c r="G783" s="12">
        <v>6</v>
      </c>
      <c r="H783" s="14" t="s">
        <v>93</v>
      </c>
      <c r="I783" s="14" t="s">
        <v>94</v>
      </c>
      <c r="J783" s="14" t="s">
        <v>95</v>
      </c>
      <c r="K783" s="12">
        <v>15</v>
      </c>
      <c r="L783" s="16">
        <v>167</v>
      </c>
      <c r="M783" s="12">
        <v>2</v>
      </c>
      <c r="N783" s="12">
        <v>2</v>
      </c>
      <c r="O783" s="12">
        <v>3</v>
      </c>
      <c r="P783" s="15">
        <v>3</v>
      </c>
      <c r="Q783" s="15">
        <v>0</v>
      </c>
      <c r="R783" s="12">
        <v>0</v>
      </c>
      <c r="S783" s="12">
        <v>0</v>
      </c>
      <c r="T783" s="12">
        <v>0</v>
      </c>
      <c r="U783" s="12">
        <v>0</v>
      </c>
      <c r="V783" s="12">
        <v>1</v>
      </c>
      <c r="W783" s="13" t="e">
        <f t="shared" ca="1" si="48"/>
        <v>#NAME?</v>
      </c>
      <c r="X783" s="38" t="e">
        <f t="shared" ca="1" si="49"/>
        <v>#NAME?</v>
      </c>
      <c r="Y783" s="38">
        <v>5642</v>
      </c>
      <c r="Z783" s="46">
        <v>132</v>
      </c>
      <c r="AB783" s="19" t="e">
        <f t="shared" ca="1" si="50"/>
        <v>#NAME?</v>
      </c>
      <c r="AC783" s="15">
        <v>9</v>
      </c>
      <c r="AE783" s="19" t="e">
        <f t="shared" ca="1" si="51"/>
        <v>#NAME?</v>
      </c>
    </row>
    <row r="784" spans="1:32" x14ac:dyDescent="0.25">
      <c r="A784" s="9" t="s">
        <v>90</v>
      </c>
      <c r="B784" s="10">
        <v>202</v>
      </c>
      <c r="C784" s="12">
        <v>202661</v>
      </c>
      <c r="D784" s="14" t="s">
        <v>99</v>
      </c>
      <c r="E784" s="14" t="s">
        <v>91</v>
      </c>
      <c r="F784" s="14" t="s">
        <v>92</v>
      </c>
      <c r="G784" s="12">
        <v>4</v>
      </c>
      <c r="H784" s="14" t="s">
        <v>93</v>
      </c>
      <c r="I784" s="14" t="s">
        <v>94</v>
      </c>
      <c r="J784" s="14" t="s">
        <v>95</v>
      </c>
      <c r="K784" s="12">
        <v>1</v>
      </c>
      <c r="L784" s="16">
        <v>51</v>
      </c>
      <c r="M784" s="12">
        <v>4</v>
      </c>
      <c r="N784" s="12">
        <v>1</v>
      </c>
      <c r="O784" s="12">
        <v>1</v>
      </c>
      <c r="P784" s="15">
        <v>1</v>
      </c>
      <c r="Q784" s="15">
        <v>0</v>
      </c>
      <c r="R784" s="12">
        <v>0</v>
      </c>
      <c r="S784" s="12">
        <v>0</v>
      </c>
      <c r="T784" s="12">
        <v>0</v>
      </c>
      <c r="U784" s="12">
        <v>0</v>
      </c>
      <c r="V784" s="12">
        <v>1</v>
      </c>
      <c r="W784" s="13" t="e">
        <f t="shared" ca="1" si="48"/>
        <v>#NAME?</v>
      </c>
      <c r="X784" s="38" t="e">
        <f t="shared" ca="1" si="49"/>
        <v>#NAME?</v>
      </c>
      <c r="Y784" s="38">
        <v>5713</v>
      </c>
      <c r="Z784" s="46">
        <v>133</v>
      </c>
      <c r="AB784" s="19" t="e">
        <f t="shared" ca="1" si="50"/>
        <v>#NAME?</v>
      </c>
      <c r="AC784" s="15">
        <v>2</v>
      </c>
      <c r="AE784" s="19" t="e">
        <f t="shared" ca="1" si="51"/>
        <v>#NAME?</v>
      </c>
    </row>
    <row r="785" spans="1:31" x14ac:dyDescent="0.25">
      <c r="A785" s="9" t="s">
        <v>90</v>
      </c>
      <c r="B785" s="10">
        <v>202</v>
      </c>
      <c r="C785" s="12">
        <v>202021</v>
      </c>
      <c r="D785" s="14" t="s">
        <v>99</v>
      </c>
      <c r="E785" s="14" t="s">
        <v>91</v>
      </c>
      <c r="F785" s="14" t="s">
        <v>92</v>
      </c>
      <c r="G785" s="12">
        <v>1</v>
      </c>
      <c r="H785" s="14" t="s">
        <v>93</v>
      </c>
      <c r="I785" s="14" t="s">
        <v>94</v>
      </c>
      <c r="J785" s="14" t="s">
        <v>95</v>
      </c>
      <c r="K785" s="12">
        <v>3</v>
      </c>
      <c r="L785" s="16">
        <v>21</v>
      </c>
      <c r="M785" s="12">
        <v>3</v>
      </c>
      <c r="N785" s="10">
        <v>4</v>
      </c>
      <c r="O785" s="12">
        <v>1</v>
      </c>
      <c r="P785" s="15">
        <v>0</v>
      </c>
      <c r="Q785" s="15">
        <v>0</v>
      </c>
      <c r="R785" s="10">
        <v>0</v>
      </c>
      <c r="S785" s="10">
        <v>0</v>
      </c>
      <c r="T785" s="10">
        <v>0</v>
      </c>
      <c r="U785" s="10">
        <v>0</v>
      </c>
      <c r="V785" s="12">
        <v>1</v>
      </c>
      <c r="W785" s="13" t="e">
        <f t="shared" ca="1" si="48"/>
        <v>#NAME?</v>
      </c>
      <c r="X785" s="38" t="e">
        <f t="shared" ca="1" si="49"/>
        <v>#NAME?</v>
      </c>
      <c r="Y785" s="38">
        <v>5740</v>
      </c>
      <c r="Z785" s="46">
        <v>134</v>
      </c>
      <c r="AB785" s="19" t="e">
        <f t="shared" ca="1" si="50"/>
        <v>#NAME?</v>
      </c>
      <c r="AC785" s="15">
        <v>9</v>
      </c>
      <c r="AE785" s="19" t="e">
        <f t="shared" ca="1" si="51"/>
        <v>#NAME?</v>
      </c>
    </row>
    <row r="786" spans="1:31" x14ac:dyDescent="0.25">
      <c r="A786" s="9" t="s">
        <v>90</v>
      </c>
      <c r="B786" s="10">
        <v>202</v>
      </c>
      <c r="C786" s="12">
        <v>202146</v>
      </c>
      <c r="D786" s="14" t="s">
        <v>99</v>
      </c>
      <c r="E786" s="14" t="s">
        <v>91</v>
      </c>
      <c r="F786" s="14" t="s">
        <v>92</v>
      </c>
      <c r="G786" s="12">
        <v>2</v>
      </c>
      <c r="H786" s="14" t="s">
        <v>93</v>
      </c>
      <c r="I786" s="14" t="s">
        <v>94</v>
      </c>
      <c r="J786" s="14" t="s">
        <v>95</v>
      </c>
      <c r="K786" s="12">
        <v>5</v>
      </c>
      <c r="L786" s="16">
        <v>1</v>
      </c>
      <c r="M786" s="12">
        <v>2</v>
      </c>
      <c r="N786" s="12">
        <v>1</v>
      </c>
      <c r="O786" s="10">
        <v>5</v>
      </c>
      <c r="P786" s="15">
        <v>0</v>
      </c>
      <c r="Q786" s="15">
        <v>0</v>
      </c>
      <c r="R786" s="12">
        <v>0</v>
      </c>
      <c r="S786" s="12">
        <v>0</v>
      </c>
      <c r="T786" s="12">
        <v>0</v>
      </c>
      <c r="U786" s="12">
        <v>0</v>
      </c>
      <c r="V786" s="12">
        <v>1</v>
      </c>
      <c r="W786" s="13" t="e">
        <f t="shared" ca="1" si="48"/>
        <v>#NAME?</v>
      </c>
      <c r="X786" s="38" t="e">
        <f t="shared" ca="1" si="49"/>
        <v>#NAME?</v>
      </c>
      <c r="Y786" s="38">
        <v>5759</v>
      </c>
      <c r="Z786" s="46">
        <v>135</v>
      </c>
      <c r="AB786" s="19" t="e">
        <f t="shared" ca="1" si="50"/>
        <v>#NAME?</v>
      </c>
      <c r="AC786" s="15">
        <v>9</v>
      </c>
      <c r="AE786" s="19" t="e">
        <f t="shared" ca="1" si="51"/>
        <v>#NAME?</v>
      </c>
    </row>
    <row r="787" spans="1:31" x14ac:dyDescent="0.25">
      <c r="A787" s="9" t="s">
        <v>90</v>
      </c>
      <c r="B787" s="10">
        <v>202</v>
      </c>
      <c r="C787" s="12">
        <v>202717</v>
      </c>
      <c r="D787" s="14" t="s">
        <v>99</v>
      </c>
      <c r="E787" s="14" t="s">
        <v>91</v>
      </c>
      <c r="F787" s="14" t="s">
        <v>92</v>
      </c>
      <c r="G787" s="12">
        <v>4</v>
      </c>
      <c r="H787" s="14" t="s">
        <v>93</v>
      </c>
      <c r="I787" s="14" t="s">
        <v>94</v>
      </c>
      <c r="J787" s="14" t="s">
        <v>95</v>
      </c>
      <c r="K787" s="12">
        <v>16</v>
      </c>
      <c r="L787" s="16">
        <v>167</v>
      </c>
      <c r="M787" s="12">
        <v>5</v>
      </c>
      <c r="N787" s="12">
        <v>3</v>
      </c>
      <c r="O787" s="12">
        <v>6</v>
      </c>
      <c r="P787" s="15">
        <v>0</v>
      </c>
      <c r="Q787" s="15">
        <v>0</v>
      </c>
      <c r="R787" s="12">
        <v>0</v>
      </c>
      <c r="S787" s="12">
        <v>0</v>
      </c>
      <c r="T787" s="12">
        <v>0</v>
      </c>
      <c r="U787" s="12">
        <v>0</v>
      </c>
      <c r="V787" s="12">
        <v>1</v>
      </c>
      <c r="W787" s="13" t="e">
        <f t="shared" ca="1" si="48"/>
        <v>#NAME?</v>
      </c>
      <c r="X787" s="38" t="e">
        <f t="shared" ca="1" si="49"/>
        <v>#NAME?</v>
      </c>
      <c r="Y787" s="38">
        <v>5804</v>
      </c>
      <c r="Z787" s="46">
        <v>136</v>
      </c>
      <c r="AB787" s="19" t="e">
        <f t="shared" ca="1" si="50"/>
        <v>#NAME?</v>
      </c>
      <c r="AC787" s="15">
        <v>9</v>
      </c>
      <c r="AE787" s="19" t="e">
        <f t="shared" ca="1" si="51"/>
        <v>#NAME?</v>
      </c>
    </row>
    <row r="788" spans="1:31" x14ac:dyDescent="0.25">
      <c r="A788" s="9" t="s">
        <v>90</v>
      </c>
      <c r="B788" s="10">
        <v>202</v>
      </c>
      <c r="C788" s="12">
        <v>202847</v>
      </c>
      <c r="D788" s="14" t="s">
        <v>99</v>
      </c>
      <c r="E788" s="14" t="s">
        <v>91</v>
      </c>
      <c r="F788" s="14" t="s">
        <v>92</v>
      </c>
      <c r="G788" s="12">
        <v>6</v>
      </c>
      <c r="H788" s="14" t="s">
        <v>93</v>
      </c>
      <c r="I788" s="14" t="s">
        <v>94</v>
      </c>
      <c r="J788" s="14" t="s">
        <v>95</v>
      </c>
      <c r="K788" s="12">
        <v>3</v>
      </c>
      <c r="L788" s="16">
        <v>59</v>
      </c>
      <c r="M788" s="12">
        <v>3</v>
      </c>
      <c r="N788" s="12">
        <v>1</v>
      </c>
      <c r="O788" s="12">
        <v>1</v>
      </c>
      <c r="P788" s="15">
        <v>1</v>
      </c>
      <c r="Q788" s="15">
        <v>0</v>
      </c>
      <c r="R788" s="12">
        <v>0</v>
      </c>
      <c r="S788" s="12">
        <v>0</v>
      </c>
      <c r="T788" s="12">
        <v>0</v>
      </c>
      <c r="U788" s="12">
        <v>0</v>
      </c>
      <c r="V788" s="12">
        <v>1</v>
      </c>
      <c r="W788" s="13" t="e">
        <f t="shared" ca="1" si="48"/>
        <v>#NAME?</v>
      </c>
      <c r="X788" s="38" t="e">
        <f t="shared" ca="1" si="49"/>
        <v>#NAME?</v>
      </c>
      <c r="Y788" s="38">
        <v>5814</v>
      </c>
      <c r="Z788" s="46">
        <v>137</v>
      </c>
      <c r="AB788" s="19" t="e">
        <f t="shared" ca="1" si="50"/>
        <v>#NAME?</v>
      </c>
      <c r="AC788" s="15">
        <v>9</v>
      </c>
      <c r="AE788" s="19" t="e">
        <f t="shared" ca="1" si="51"/>
        <v>#NAME?</v>
      </c>
    </row>
    <row r="789" spans="1:31" x14ac:dyDescent="0.25">
      <c r="A789" s="9" t="s">
        <v>90</v>
      </c>
      <c r="B789" s="10">
        <v>202</v>
      </c>
      <c r="C789" s="12">
        <v>202039</v>
      </c>
      <c r="D789" s="14" t="s">
        <v>99</v>
      </c>
      <c r="E789" s="14" t="s">
        <v>91</v>
      </c>
      <c r="F789" s="14" t="s">
        <v>92</v>
      </c>
      <c r="G789" s="12">
        <v>1</v>
      </c>
      <c r="H789" s="14" t="s">
        <v>93</v>
      </c>
      <c r="I789" s="14" t="s">
        <v>94</v>
      </c>
      <c r="J789" s="14" t="s">
        <v>95</v>
      </c>
      <c r="K789" s="12">
        <v>4</v>
      </c>
      <c r="L789" s="16">
        <v>71</v>
      </c>
      <c r="M789" s="12">
        <v>2</v>
      </c>
      <c r="N789" s="12">
        <v>4</v>
      </c>
      <c r="O789" s="12">
        <v>1</v>
      </c>
      <c r="P789" s="15">
        <v>1</v>
      </c>
      <c r="Q789" s="15">
        <v>0</v>
      </c>
      <c r="R789" s="12">
        <v>0</v>
      </c>
      <c r="S789" s="12">
        <v>0</v>
      </c>
      <c r="T789" s="12">
        <v>0</v>
      </c>
      <c r="U789" s="12">
        <v>0</v>
      </c>
      <c r="V789" s="12">
        <v>1</v>
      </c>
      <c r="W789" s="13" t="e">
        <f t="shared" ca="1" si="48"/>
        <v>#NAME?</v>
      </c>
      <c r="X789" s="38" t="e">
        <f t="shared" ca="1" si="49"/>
        <v>#NAME?</v>
      </c>
      <c r="Y789" s="38">
        <v>5817</v>
      </c>
      <c r="Z789" s="46">
        <v>138</v>
      </c>
      <c r="AB789" s="19" t="e">
        <f t="shared" ca="1" si="50"/>
        <v>#NAME?</v>
      </c>
      <c r="AC789" s="15">
        <v>9</v>
      </c>
      <c r="AE789" s="19" t="e">
        <f t="shared" ca="1" si="51"/>
        <v>#NAME?</v>
      </c>
    </row>
    <row r="790" spans="1:31" x14ac:dyDescent="0.25">
      <c r="A790" s="9" t="s">
        <v>90</v>
      </c>
      <c r="B790" s="10">
        <v>202</v>
      </c>
      <c r="C790" s="12">
        <v>202459</v>
      </c>
      <c r="D790" s="14" t="s">
        <v>99</v>
      </c>
      <c r="E790" s="14" t="s">
        <v>91</v>
      </c>
      <c r="F790" s="14" t="s">
        <v>92</v>
      </c>
      <c r="G790" s="12">
        <v>4</v>
      </c>
      <c r="H790" s="14" t="s">
        <v>93</v>
      </c>
      <c r="I790" s="14" t="s">
        <v>94</v>
      </c>
      <c r="J790" s="14" t="s">
        <v>95</v>
      </c>
      <c r="K790" s="12">
        <v>12</v>
      </c>
      <c r="L790" s="16">
        <v>12</v>
      </c>
      <c r="M790" s="12">
        <v>4</v>
      </c>
      <c r="N790" s="12">
        <v>3</v>
      </c>
      <c r="O790" s="12">
        <v>1</v>
      </c>
      <c r="P790" s="15">
        <v>0</v>
      </c>
      <c r="Q790" s="15">
        <v>0</v>
      </c>
      <c r="R790" s="12">
        <v>0</v>
      </c>
      <c r="S790" s="12">
        <v>0</v>
      </c>
      <c r="T790" s="12">
        <v>0</v>
      </c>
      <c r="U790" s="12">
        <v>0</v>
      </c>
      <c r="V790" s="12">
        <v>1</v>
      </c>
      <c r="W790" s="13" t="e">
        <f t="shared" ca="1" si="48"/>
        <v>#NAME?</v>
      </c>
      <c r="X790" s="38" t="e">
        <f t="shared" ca="1" si="49"/>
        <v>#NAME?</v>
      </c>
      <c r="Y790" s="38">
        <v>5835</v>
      </c>
      <c r="Z790" s="46">
        <v>139</v>
      </c>
      <c r="AB790" s="19" t="e">
        <f t="shared" ca="1" si="50"/>
        <v>#NAME?</v>
      </c>
      <c r="AC790" s="15">
        <v>9</v>
      </c>
      <c r="AE790" s="19" t="e">
        <f t="shared" ca="1" si="51"/>
        <v>#NAME?</v>
      </c>
    </row>
    <row r="791" spans="1:31" x14ac:dyDescent="0.25">
      <c r="A791" s="9" t="s">
        <v>90</v>
      </c>
      <c r="B791" s="10">
        <v>202</v>
      </c>
      <c r="C791" s="12">
        <v>202874</v>
      </c>
      <c r="D791" s="14" t="s">
        <v>99</v>
      </c>
      <c r="E791" s="14" t="s">
        <v>91</v>
      </c>
      <c r="F791" s="14" t="s">
        <v>92</v>
      </c>
      <c r="G791" s="12">
        <v>6</v>
      </c>
      <c r="H791" s="14" t="s">
        <v>93</v>
      </c>
      <c r="I791" s="14" t="s">
        <v>94</v>
      </c>
      <c r="J791" s="14" t="s">
        <v>95</v>
      </c>
      <c r="K791" s="12">
        <v>16</v>
      </c>
      <c r="L791" s="16">
        <v>3</v>
      </c>
      <c r="M791" s="12">
        <v>6</v>
      </c>
      <c r="N791" s="10">
        <v>3</v>
      </c>
      <c r="O791" s="12">
        <v>1</v>
      </c>
      <c r="P791" s="15">
        <v>0</v>
      </c>
      <c r="Q791" s="15">
        <v>0</v>
      </c>
      <c r="R791" s="12">
        <v>0</v>
      </c>
      <c r="S791" s="12">
        <v>0</v>
      </c>
      <c r="T791" s="12">
        <v>0</v>
      </c>
      <c r="U791" s="12">
        <v>0</v>
      </c>
      <c r="V791" s="12">
        <v>1</v>
      </c>
      <c r="W791" s="13" t="e">
        <f t="shared" ca="1" si="48"/>
        <v>#NAME?</v>
      </c>
      <c r="X791" s="38" t="e">
        <f t="shared" ca="1" si="49"/>
        <v>#NAME?</v>
      </c>
      <c r="Y791" s="38">
        <v>5843</v>
      </c>
      <c r="Z791" s="46">
        <v>140</v>
      </c>
      <c r="AB791" s="19" t="e">
        <f t="shared" ca="1" si="50"/>
        <v>#NAME?</v>
      </c>
      <c r="AC791" s="15">
        <v>9</v>
      </c>
      <c r="AE791" s="19" t="e">
        <f t="shared" ca="1" si="51"/>
        <v>#NAME?</v>
      </c>
    </row>
    <row r="792" spans="1:31" x14ac:dyDescent="0.25">
      <c r="A792" s="9" t="s">
        <v>90</v>
      </c>
      <c r="B792" s="10">
        <v>202</v>
      </c>
      <c r="C792" s="12">
        <v>202866</v>
      </c>
      <c r="D792" s="14" t="s">
        <v>99</v>
      </c>
      <c r="E792" s="14" t="s">
        <v>91</v>
      </c>
      <c r="F792" s="14" t="s">
        <v>92</v>
      </c>
      <c r="G792" s="12">
        <v>6</v>
      </c>
      <c r="H792" s="14" t="s">
        <v>93</v>
      </c>
      <c r="I792" s="14" t="s">
        <v>94</v>
      </c>
      <c r="J792" s="14" t="s">
        <v>95</v>
      </c>
      <c r="K792" s="12">
        <v>8</v>
      </c>
      <c r="L792" s="16">
        <v>52</v>
      </c>
      <c r="M792" s="12">
        <v>6</v>
      </c>
      <c r="N792" s="10">
        <v>4</v>
      </c>
      <c r="O792" s="12">
        <v>1</v>
      </c>
      <c r="P792" s="15">
        <v>0</v>
      </c>
      <c r="Q792" s="15">
        <v>0</v>
      </c>
      <c r="R792" s="12">
        <v>0</v>
      </c>
      <c r="S792" s="12">
        <v>0</v>
      </c>
      <c r="T792" s="12">
        <v>0</v>
      </c>
      <c r="U792" s="12">
        <v>0</v>
      </c>
      <c r="V792" s="12">
        <v>1</v>
      </c>
      <c r="W792" s="13" t="e">
        <f t="shared" ca="1" si="48"/>
        <v>#NAME?</v>
      </c>
      <c r="X792" s="38" t="e">
        <f t="shared" ca="1" si="49"/>
        <v>#NAME?</v>
      </c>
      <c r="Y792" s="38">
        <v>5852</v>
      </c>
      <c r="Z792" s="46">
        <v>141</v>
      </c>
      <c r="AB792" s="19" t="e">
        <f t="shared" ca="1" si="50"/>
        <v>#NAME?</v>
      </c>
      <c r="AC792" s="15">
        <v>2</v>
      </c>
      <c r="AE792" s="19" t="e">
        <f t="shared" ca="1" si="51"/>
        <v>#NAME?</v>
      </c>
    </row>
    <row r="793" spans="1:31" x14ac:dyDescent="0.25">
      <c r="A793" s="9" t="s">
        <v>90</v>
      </c>
      <c r="B793" s="10">
        <v>202</v>
      </c>
      <c r="C793" s="12">
        <v>202006</v>
      </c>
      <c r="D793" s="14" t="s">
        <v>99</v>
      </c>
      <c r="E793" s="14" t="s">
        <v>91</v>
      </c>
      <c r="F793" s="14" t="s">
        <v>92</v>
      </c>
      <c r="G793" s="12">
        <v>1</v>
      </c>
      <c r="H793" s="14" t="s">
        <v>93</v>
      </c>
      <c r="I793" s="14" t="s">
        <v>94</v>
      </c>
      <c r="J793" s="14" t="s">
        <v>95</v>
      </c>
      <c r="K793" s="12">
        <v>4</v>
      </c>
      <c r="L793" s="16">
        <v>25</v>
      </c>
      <c r="M793" s="12">
        <v>4</v>
      </c>
      <c r="N793" s="12">
        <v>3</v>
      </c>
      <c r="O793" s="12">
        <v>4</v>
      </c>
      <c r="P793" s="15">
        <v>0</v>
      </c>
      <c r="Q793" s="15">
        <v>0</v>
      </c>
      <c r="R793" s="12">
        <v>0</v>
      </c>
      <c r="S793" s="12">
        <v>0</v>
      </c>
      <c r="T793" s="12">
        <v>0</v>
      </c>
      <c r="U793" s="12">
        <v>0</v>
      </c>
      <c r="V793" s="12">
        <v>1</v>
      </c>
      <c r="W793" s="13" t="e">
        <f t="shared" ca="1" si="48"/>
        <v>#NAME?</v>
      </c>
      <c r="X793" s="38" t="e">
        <f t="shared" ca="1" si="49"/>
        <v>#NAME?</v>
      </c>
      <c r="Y793" s="38">
        <v>5877</v>
      </c>
      <c r="Z793" s="46">
        <v>142</v>
      </c>
      <c r="AB793" s="19" t="e">
        <f t="shared" ca="1" si="50"/>
        <v>#NAME?</v>
      </c>
      <c r="AC793" s="15">
        <v>2</v>
      </c>
      <c r="AE793" s="19" t="e">
        <f t="shared" ca="1" si="51"/>
        <v>#NAME?</v>
      </c>
    </row>
    <row r="794" spans="1:31" x14ac:dyDescent="0.25">
      <c r="A794" s="9" t="s">
        <v>90</v>
      </c>
      <c r="B794" s="10">
        <v>202</v>
      </c>
      <c r="C794" s="12">
        <v>202532</v>
      </c>
      <c r="D794" s="14" t="s">
        <v>99</v>
      </c>
      <c r="E794" s="14" t="s">
        <v>91</v>
      </c>
      <c r="F794" s="14" t="s">
        <v>92</v>
      </c>
      <c r="G794" s="12">
        <v>4</v>
      </c>
      <c r="H794" s="14" t="s">
        <v>93</v>
      </c>
      <c r="I794" s="14" t="s">
        <v>94</v>
      </c>
      <c r="J794" s="14" t="s">
        <v>95</v>
      </c>
      <c r="K794" s="12">
        <v>10</v>
      </c>
      <c r="L794" s="16">
        <v>50</v>
      </c>
      <c r="M794" s="12">
        <v>4</v>
      </c>
      <c r="N794" s="12">
        <v>4</v>
      </c>
      <c r="O794" s="10">
        <v>1</v>
      </c>
      <c r="P794" s="15">
        <v>0</v>
      </c>
      <c r="Q794" s="15">
        <v>0</v>
      </c>
      <c r="R794" s="12">
        <v>0</v>
      </c>
      <c r="S794" s="12">
        <v>0</v>
      </c>
      <c r="T794" s="12">
        <v>0</v>
      </c>
      <c r="U794" s="12">
        <v>0</v>
      </c>
      <c r="V794" s="12">
        <v>1</v>
      </c>
      <c r="W794" s="13" t="e">
        <f t="shared" ca="1" si="48"/>
        <v>#NAME?</v>
      </c>
      <c r="X794" s="38" t="e">
        <f t="shared" ca="1" si="49"/>
        <v>#NAME?</v>
      </c>
      <c r="Y794" s="38">
        <v>5927</v>
      </c>
      <c r="Z794" s="46">
        <v>143</v>
      </c>
      <c r="AB794" s="19" t="e">
        <f t="shared" ca="1" si="50"/>
        <v>#NAME?</v>
      </c>
      <c r="AC794" s="15">
        <v>2</v>
      </c>
      <c r="AE794" s="19" t="e">
        <f t="shared" ca="1" si="51"/>
        <v>#NAME?</v>
      </c>
    </row>
    <row r="795" spans="1:31" x14ac:dyDescent="0.25">
      <c r="A795" s="9" t="s">
        <v>90</v>
      </c>
      <c r="B795" s="10">
        <v>202</v>
      </c>
      <c r="C795" s="12">
        <v>202432</v>
      </c>
      <c r="D795" s="14" t="s">
        <v>99</v>
      </c>
      <c r="E795" s="14" t="s">
        <v>91</v>
      </c>
      <c r="F795" s="14" t="s">
        <v>92</v>
      </c>
      <c r="G795" s="12">
        <v>3</v>
      </c>
      <c r="H795" s="14" t="s">
        <v>93</v>
      </c>
      <c r="I795" s="14" t="s">
        <v>94</v>
      </c>
      <c r="J795" s="14" t="s">
        <v>95</v>
      </c>
      <c r="K795" s="12">
        <v>2</v>
      </c>
      <c r="L795" s="16">
        <v>36</v>
      </c>
      <c r="M795" s="12">
        <v>5</v>
      </c>
      <c r="N795" s="10">
        <v>1</v>
      </c>
      <c r="O795" s="12">
        <v>1</v>
      </c>
      <c r="P795" s="15">
        <v>0</v>
      </c>
      <c r="Q795" s="15">
        <v>0</v>
      </c>
      <c r="R795" s="12">
        <v>0</v>
      </c>
      <c r="S795" s="12">
        <v>0</v>
      </c>
      <c r="T795" s="12">
        <v>0</v>
      </c>
      <c r="U795" s="12">
        <v>0</v>
      </c>
      <c r="V795" s="12">
        <v>1</v>
      </c>
      <c r="W795" s="13" t="e">
        <f t="shared" ca="1" si="48"/>
        <v>#NAME?</v>
      </c>
      <c r="X795" s="38" t="e">
        <f t="shared" ca="1" si="49"/>
        <v>#NAME?</v>
      </c>
      <c r="Y795" s="38">
        <v>5976</v>
      </c>
      <c r="Z795" s="46">
        <v>144</v>
      </c>
      <c r="AB795" s="19" t="e">
        <f t="shared" ca="1" si="50"/>
        <v>#NAME?</v>
      </c>
      <c r="AC795" s="15">
        <v>9</v>
      </c>
      <c r="AE795" s="19" t="e">
        <f t="shared" ca="1" si="51"/>
        <v>#NAME?</v>
      </c>
    </row>
    <row r="902" spans="15:25" x14ac:dyDescent="0.25">
      <c r="W902" s="13"/>
      <c r="Y902" s="40"/>
    </row>
    <row r="903" spans="15:25" x14ac:dyDescent="0.25">
      <c r="Y903" s="40"/>
    </row>
    <row r="904" spans="15:25" x14ac:dyDescent="0.25">
      <c r="O904" s="10"/>
      <c r="Y904" s="40"/>
    </row>
    <row r="905" spans="15:25" x14ac:dyDescent="0.25">
      <c r="Y905" s="40"/>
    </row>
    <row r="906" spans="15:25" x14ac:dyDescent="0.25">
      <c r="Y906" s="40"/>
    </row>
    <row r="907" spans="15:25" x14ac:dyDescent="0.25">
      <c r="O907" s="10"/>
      <c r="Y907" s="40"/>
    </row>
    <row r="908" spans="15:25" x14ac:dyDescent="0.25">
      <c r="Y908" s="40"/>
    </row>
    <row r="909" spans="15:25" x14ac:dyDescent="0.25">
      <c r="O909" s="10"/>
      <c r="Y909" s="40"/>
    </row>
    <row r="910" spans="15:25" x14ac:dyDescent="0.25">
      <c r="Y910" s="40"/>
    </row>
    <row r="911" spans="15:25" x14ac:dyDescent="0.25">
      <c r="Y911" s="40"/>
    </row>
    <row r="912" spans="15:25" x14ac:dyDescent="0.25">
      <c r="Y912" s="40"/>
    </row>
    <row r="913" spans="15:25" x14ac:dyDescent="0.25">
      <c r="O913" s="10"/>
      <c r="Y913" s="40"/>
    </row>
    <row r="914" spans="15:25" x14ac:dyDescent="0.25">
      <c r="Y914" s="40"/>
    </row>
    <row r="915" spans="15:25" x14ac:dyDescent="0.25">
      <c r="O915" s="10"/>
      <c r="Y915" s="40"/>
    </row>
    <row r="916" spans="15:25" x14ac:dyDescent="0.25">
      <c r="O916" s="10"/>
      <c r="Y916" s="40"/>
    </row>
    <row r="917" spans="15:25" x14ac:dyDescent="0.25">
      <c r="O917" s="10"/>
      <c r="Y917" s="40"/>
    </row>
    <row r="918" spans="15:25" x14ac:dyDescent="0.25">
      <c r="Y918" s="40"/>
    </row>
    <row r="919" spans="15:25" x14ac:dyDescent="0.25">
      <c r="O919" s="10"/>
      <c r="Y919" s="40"/>
    </row>
    <row r="920" spans="15:25" x14ac:dyDescent="0.25">
      <c r="O920" s="10"/>
      <c r="Y920" s="40"/>
    </row>
    <row r="921" spans="15:25" x14ac:dyDescent="0.25">
      <c r="Y921" s="40"/>
    </row>
    <row r="922" spans="15:25" x14ac:dyDescent="0.25">
      <c r="Y922" s="40"/>
    </row>
    <row r="923" spans="15:25" x14ac:dyDescent="0.25">
      <c r="Y923" s="40"/>
    </row>
    <row r="924" spans="15:25" x14ac:dyDescent="0.25">
      <c r="Y924" s="40"/>
    </row>
    <row r="925" spans="15:25" x14ac:dyDescent="0.25">
      <c r="O925" s="10"/>
      <c r="Y925" s="40"/>
    </row>
    <row r="926" spans="15:25" x14ac:dyDescent="0.25">
      <c r="Y926" s="40"/>
    </row>
    <row r="927" spans="15:25" x14ac:dyDescent="0.25">
      <c r="Y927" s="40"/>
    </row>
    <row r="928" spans="15:25" x14ac:dyDescent="0.25">
      <c r="Y928" s="40"/>
    </row>
    <row r="929" spans="15:25" x14ac:dyDescent="0.25">
      <c r="Y929" s="40"/>
    </row>
    <row r="930" spans="15:25" x14ac:dyDescent="0.25">
      <c r="Y930" s="40"/>
    </row>
    <row r="931" spans="15:25" x14ac:dyDescent="0.25">
      <c r="O931" s="10"/>
      <c r="Y931" s="40"/>
    </row>
    <row r="932" spans="15:25" x14ac:dyDescent="0.25">
      <c r="Y932" s="40"/>
    </row>
    <row r="933" spans="15:25" x14ac:dyDescent="0.25">
      <c r="Y933" s="40"/>
    </row>
    <row r="934" spans="15:25" x14ac:dyDescent="0.25">
      <c r="Y934" s="40"/>
    </row>
    <row r="935" spans="15:25" x14ac:dyDescent="0.25">
      <c r="O935" s="10"/>
      <c r="Y935" s="40"/>
    </row>
    <row r="936" spans="15:25" x14ac:dyDescent="0.25">
      <c r="Y936" s="40"/>
    </row>
    <row r="937" spans="15:25" x14ac:dyDescent="0.25">
      <c r="Y937" s="40"/>
    </row>
    <row r="938" spans="15:25" x14ac:dyDescent="0.25">
      <c r="Y938" s="40"/>
    </row>
    <row r="939" spans="15:25" x14ac:dyDescent="0.25">
      <c r="Y939" s="40"/>
    </row>
    <row r="940" spans="15:25" x14ac:dyDescent="0.25">
      <c r="Y940" s="40"/>
    </row>
    <row r="941" spans="15:25" x14ac:dyDescent="0.25">
      <c r="Y941" s="40"/>
    </row>
    <row r="942" spans="15:25" x14ac:dyDescent="0.25">
      <c r="Y942" s="40"/>
    </row>
    <row r="943" spans="15:25" x14ac:dyDescent="0.25">
      <c r="Y943" s="40"/>
    </row>
    <row r="944" spans="15:25" x14ac:dyDescent="0.25">
      <c r="Y944" s="40"/>
    </row>
    <row r="945" spans="25:25" x14ac:dyDescent="0.25">
      <c r="Y945" s="40"/>
    </row>
    <row r="946" spans="25:25" x14ac:dyDescent="0.25">
      <c r="Y946" s="40"/>
    </row>
    <row r="947" spans="25:25" x14ac:dyDescent="0.25">
      <c r="Y947" s="40"/>
    </row>
    <row r="948" spans="25:25" x14ac:dyDescent="0.25">
      <c r="Y948" s="40"/>
    </row>
    <row r="949" spans="25:25" x14ac:dyDescent="0.25">
      <c r="Y949" s="40"/>
    </row>
    <row r="950" spans="25:25" x14ac:dyDescent="0.25">
      <c r="Y950" s="40"/>
    </row>
    <row r="951" spans="25:25" x14ac:dyDescent="0.25">
      <c r="Y951" s="40"/>
    </row>
    <row r="952" spans="25:25" x14ac:dyDescent="0.25">
      <c r="Y952" s="40"/>
    </row>
    <row r="953" spans="25:25" x14ac:dyDescent="0.25">
      <c r="Y953" s="40"/>
    </row>
    <row r="954" spans="25:25" x14ac:dyDescent="0.25">
      <c r="Y954" s="40"/>
    </row>
    <row r="955" spans="25:25" x14ac:dyDescent="0.25">
      <c r="Y955" s="40"/>
    </row>
    <row r="956" spans="25:25" x14ac:dyDescent="0.25">
      <c r="Y956" s="40"/>
    </row>
    <row r="957" spans="25:25" x14ac:dyDescent="0.25">
      <c r="Y957" s="40"/>
    </row>
    <row r="958" spans="25:25" x14ac:dyDescent="0.25">
      <c r="Y958" s="40"/>
    </row>
    <row r="959" spans="25:25" x14ac:dyDescent="0.25">
      <c r="Y959" s="40"/>
    </row>
    <row r="960" spans="25:25" x14ac:dyDescent="0.25">
      <c r="Y960" s="40"/>
    </row>
    <row r="961" spans="25:25" x14ac:dyDescent="0.25">
      <c r="Y961" s="40"/>
    </row>
    <row r="962" spans="25:25" x14ac:dyDescent="0.25">
      <c r="Y962" s="40"/>
    </row>
    <row r="963" spans="25:25" x14ac:dyDescent="0.25">
      <c r="Y963" s="40"/>
    </row>
    <row r="964" spans="25:25" x14ac:dyDescent="0.25">
      <c r="Y964" s="40"/>
    </row>
    <row r="965" spans="25:25" x14ac:dyDescent="0.25">
      <c r="Y965" s="40"/>
    </row>
    <row r="966" spans="25:25" x14ac:dyDescent="0.25">
      <c r="Y966" s="40"/>
    </row>
    <row r="967" spans="25:25" x14ac:dyDescent="0.25">
      <c r="Y967" s="40"/>
    </row>
    <row r="968" spans="25:25" x14ac:dyDescent="0.25">
      <c r="Y968" s="40"/>
    </row>
    <row r="969" spans="25:25" x14ac:dyDescent="0.25">
      <c r="Y969" s="40"/>
    </row>
    <row r="970" spans="25:25" x14ac:dyDescent="0.25">
      <c r="Y970" s="40"/>
    </row>
    <row r="971" spans="25:25" x14ac:dyDescent="0.25">
      <c r="Y971" s="40"/>
    </row>
    <row r="972" spans="25:25" x14ac:dyDescent="0.25">
      <c r="Y972" s="40"/>
    </row>
    <row r="973" spans="25:25" x14ac:dyDescent="0.25">
      <c r="Y973" s="40"/>
    </row>
    <row r="974" spans="25:25" x14ac:dyDescent="0.25">
      <c r="Y974" s="40"/>
    </row>
    <row r="975" spans="25:25" x14ac:dyDescent="0.25">
      <c r="Y975" s="40"/>
    </row>
    <row r="976" spans="25:25" x14ac:dyDescent="0.25">
      <c r="Y976" s="40"/>
    </row>
    <row r="977" spans="25:25" x14ac:dyDescent="0.25">
      <c r="Y977" s="40"/>
    </row>
    <row r="978" spans="25:25" x14ac:dyDescent="0.25">
      <c r="Y978" s="40"/>
    </row>
    <row r="979" spans="25:25" x14ac:dyDescent="0.25">
      <c r="Y979" s="40"/>
    </row>
    <row r="980" spans="25:25" x14ac:dyDescent="0.25">
      <c r="Y980" s="40"/>
    </row>
    <row r="981" spans="25:25" x14ac:dyDescent="0.25">
      <c r="Y981" s="40"/>
    </row>
    <row r="982" spans="25:25" x14ac:dyDescent="0.25">
      <c r="Y982" s="40"/>
    </row>
    <row r="983" spans="25:25" x14ac:dyDescent="0.25">
      <c r="Y983" s="40"/>
    </row>
    <row r="984" spans="25:25" x14ac:dyDescent="0.25">
      <c r="Y984" s="40"/>
    </row>
    <row r="985" spans="25:25" x14ac:dyDescent="0.25">
      <c r="Y985" s="40"/>
    </row>
    <row r="986" spans="25:25" x14ac:dyDescent="0.25">
      <c r="Y986" s="40"/>
    </row>
    <row r="987" spans="25:25" x14ac:dyDescent="0.25">
      <c r="Y987" s="40"/>
    </row>
    <row r="988" spans="25:25" x14ac:dyDescent="0.25">
      <c r="Y988" s="40"/>
    </row>
    <row r="989" spans="25:25" x14ac:dyDescent="0.25">
      <c r="Y989" s="40"/>
    </row>
    <row r="990" spans="25:25" x14ac:dyDescent="0.25">
      <c r="Y990" s="40"/>
    </row>
    <row r="991" spans="25:25" x14ac:dyDescent="0.25">
      <c r="Y991" s="40"/>
    </row>
    <row r="992" spans="25:25" x14ac:dyDescent="0.25">
      <c r="Y992" s="40"/>
    </row>
    <row r="993" spans="25:25" x14ac:dyDescent="0.25">
      <c r="Y993" s="40"/>
    </row>
    <row r="994" spans="25:25" x14ac:dyDescent="0.25">
      <c r="Y994" s="40"/>
    </row>
    <row r="995" spans="25:25" x14ac:dyDescent="0.25">
      <c r="Y995" s="40"/>
    </row>
    <row r="996" spans="25:25" x14ac:dyDescent="0.25">
      <c r="Y996" s="40"/>
    </row>
    <row r="997" spans="25:25" x14ac:dyDescent="0.25">
      <c r="Y997" s="40"/>
    </row>
    <row r="998" spans="25:25" x14ac:dyDescent="0.25">
      <c r="Y998" s="40"/>
    </row>
    <row r="999" spans="25:25" x14ac:dyDescent="0.25">
      <c r="Y999" s="40"/>
    </row>
    <row r="1000" spans="25:25" x14ac:dyDescent="0.25">
      <c r="Y1000" s="40"/>
    </row>
    <row r="1001" spans="25:25" x14ac:dyDescent="0.25">
      <c r="Y1001" s="40"/>
    </row>
    <row r="1002" spans="25:25" x14ac:dyDescent="0.25">
      <c r="Y1002" s="40"/>
    </row>
    <row r="1003" spans="25:25" x14ac:dyDescent="0.25">
      <c r="Y1003" s="40"/>
    </row>
    <row r="1004" spans="25:25" x14ac:dyDescent="0.25">
      <c r="Y1004" s="40"/>
    </row>
    <row r="1005" spans="25:25" x14ac:dyDescent="0.25">
      <c r="Y1005" s="40"/>
    </row>
    <row r="1006" spans="25:25" x14ac:dyDescent="0.25">
      <c r="Y1006" s="40"/>
    </row>
    <row r="1007" spans="25:25" x14ac:dyDescent="0.25">
      <c r="Y1007" s="40"/>
    </row>
    <row r="1008" spans="25:25" x14ac:dyDescent="0.25">
      <c r="Y1008" s="40"/>
    </row>
    <row r="1009" spans="25:25" x14ac:dyDescent="0.25">
      <c r="Y1009" s="40"/>
    </row>
    <row r="1010" spans="25:25" x14ac:dyDescent="0.25">
      <c r="Y1010" s="40"/>
    </row>
    <row r="1011" spans="25:25" x14ac:dyDescent="0.25">
      <c r="Y1011" s="40"/>
    </row>
    <row r="1012" spans="25:25" x14ac:dyDescent="0.25">
      <c r="Y1012" s="40"/>
    </row>
    <row r="1013" spans="25:25" x14ac:dyDescent="0.25">
      <c r="Y1013" s="40"/>
    </row>
    <row r="1014" spans="25:25" x14ac:dyDescent="0.25">
      <c r="Y1014" s="40"/>
    </row>
    <row r="1015" spans="25:25" x14ac:dyDescent="0.25">
      <c r="Y1015" s="40"/>
    </row>
    <row r="1016" spans="25:25" x14ac:dyDescent="0.25">
      <c r="Y1016" s="40"/>
    </row>
    <row r="1017" spans="25:25" x14ac:dyDescent="0.25">
      <c r="Y1017" s="40"/>
    </row>
    <row r="1018" spans="25:25" x14ac:dyDescent="0.25">
      <c r="Y1018" s="40"/>
    </row>
    <row r="1019" spans="25:25" x14ac:dyDescent="0.25">
      <c r="Y1019" s="40"/>
    </row>
    <row r="1020" spans="25:25" x14ac:dyDescent="0.25">
      <c r="Y1020" s="40"/>
    </row>
    <row r="1021" spans="25:25" x14ac:dyDescent="0.25">
      <c r="Y1021" s="40"/>
    </row>
    <row r="1022" spans="25:25" x14ac:dyDescent="0.25">
      <c r="Y1022" s="40"/>
    </row>
    <row r="1023" spans="25:25" x14ac:dyDescent="0.25">
      <c r="Y1023" s="40"/>
    </row>
    <row r="1024" spans="25:25" x14ac:dyDescent="0.25">
      <c r="Y1024" s="40"/>
    </row>
    <row r="1025" spans="25:25" x14ac:dyDescent="0.25">
      <c r="Y1025" s="40"/>
    </row>
    <row r="1026" spans="25:25" x14ac:dyDescent="0.25">
      <c r="Y1026" s="40"/>
    </row>
    <row r="1027" spans="25:25" x14ac:dyDescent="0.25">
      <c r="Y1027" s="40"/>
    </row>
    <row r="1028" spans="25:25" x14ac:dyDescent="0.25">
      <c r="Y1028" s="40"/>
    </row>
    <row r="1029" spans="25:25" x14ac:dyDescent="0.25">
      <c r="Y1029" s="40"/>
    </row>
    <row r="1030" spans="25:25" x14ac:dyDescent="0.25">
      <c r="Y1030" s="40"/>
    </row>
    <row r="1031" spans="25:25" x14ac:dyDescent="0.25">
      <c r="Y1031" s="40"/>
    </row>
    <row r="1032" spans="25:25" x14ac:dyDescent="0.25">
      <c r="Y1032" s="40"/>
    </row>
    <row r="1033" spans="25:25" x14ac:dyDescent="0.25">
      <c r="Y1033" s="40"/>
    </row>
    <row r="1034" spans="25:25" x14ac:dyDescent="0.25">
      <c r="Y1034" s="40"/>
    </row>
    <row r="1035" spans="25:25" x14ac:dyDescent="0.25">
      <c r="Y1035" s="40"/>
    </row>
    <row r="1036" spans="25:25" x14ac:dyDescent="0.25">
      <c r="Y1036" s="40"/>
    </row>
    <row r="1037" spans="25:25" x14ac:dyDescent="0.25">
      <c r="Y1037" s="40"/>
    </row>
    <row r="1038" spans="25:25" x14ac:dyDescent="0.25">
      <c r="Y1038" s="40"/>
    </row>
    <row r="1039" spans="25:25" x14ac:dyDescent="0.25">
      <c r="Y1039" s="40"/>
    </row>
    <row r="1040" spans="25:25" x14ac:dyDescent="0.25">
      <c r="Y1040" s="40"/>
    </row>
    <row r="1041" spans="25:25" x14ac:dyDescent="0.25">
      <c r="Y1041" s="40"/>
    </row>
    <row r="1042" spans="25:25" x14ac:dyDescent="0.25">
      <c r="Y1042" s="40"/>
    </row>
    <row r="1043" spans="25:25" x14ac:dyDescent="0.25">
      <c r="Y1043" s="40"/>
    </row>
    <row r="1044" spans="25:25" x14ac:dyDescent="0.25">
      <c r="Y1044" s="40"/>
    </row>
    <row r="1045" spans="25:25" x14ac:dyDescent="0.25">
      <c r="Y1045" s="40"/>
    </row>
    <row r="1046" spans="25:25" x14ac:dyDescent="0.25">
      <c r="Y1046" s="40"/>
    </row>
    <row r="1047" spans="25:25" x14ac:dyDescent="0.25">
      <c r="Y1047" s="40"/>
    </row>
    <row r="1048" spans="25:25" x14ac:dyDescent="0.25">
      <c r="Y1048" s="40"/>
    </row>
    <row r="1049" spans="25:25" x14ac:dyDescent="0.25">
      <c r="Y1049" s="40"/>
    </row>
    <row r="1050" spans="25:25" x14ac:dyDescent="0.25">
      <c r="Y1050" s="40"/>
    </row>
    <row r="1051" spans="25:25" x14ac:dyDescent="0.25">
      <c r="Y1051" s="40"/>
    </row>
    <row r="1052" spans="25:25" x14ac:dyDescent="0.25">
      <c r="Y1052" s="40"/>
    </row>
    <row r="1053" spans="25:25" x14ac:dyDescent="0.25">
      <c r="Y1053" s="40"/>
    </row>
    <row r="1054" spans="25:25" x14ac:dyDescent="0.25">
      <c r="Y1054" s="40"/>
    </row>
    <row r="1055" spans="25:25" x14ac:dyDescent="0.25">
      <c r="Y1055" s="40"/>
    </row>
    <row r="1056" spans="25:25" x14ac:dyDescent="0.25">
      <c r="Y1056" s="40"/>
    </row>
    <row r="1057" spans="25:25" x14ac:dyDescent="0.25">
      <c r="Y1057" s="40"/>
    </row>
    <row r="1058" spans="25:25" x14ac:dyDescent="0.25">
      <c r="Y1058" s="40"/>
    </row>
    <row r="1059" spans="25:25" x14ac:dyDescent="0.25">
      <c r="Y1059" s="40"/>
    </row>
    <row r="1060" spans="25:25" x14ac:dyDescent="0.25">
      <c r="Y1060" s="40"/>
    </row>
    <row r="1061" spans="25:25" x14ac:dyDescent="0.25">
      <c r="Y1061" s="40"/>
    </row>
    <row r="1062" spans="25:25" x14ac:dyDescent="0.25">
      <c r="Y1062" s="40"/>
    </row>
    <row r="1063" spans="25:25" x14ac:dyDescent="0.25">
      <c r="Y1063" s="40"/>
    </row>
    <row r="1064" spans="25:25" x14ac:dyDescent="0.25">
      <c r="Y1064" s="40"/>
    </row>
    <row r="1065" spans="25:25" x14ac:dyDescent="0.25">
      <c r="Y1065" s="40"/>
    </row>
    <row r="1066" spans="25:25" x14ac:dyDescent="0.25">
      <c r="Y1066" s="40"/>
    </row>
    <row r="1067" spans="25:25" x14ac:dyDescent="0.25">
      <c r="Y1067" s="40"/>
    </row>
    <row r="1068" spans="25:25" x14ac:dyDescent="0.25">
      <c r="Y1068" s="40"/>
    </row>
    <row r="1069" spans="25:25" x14ac:dyDescent="0.25">
      <c r="Y1069" s="40"/>
    </row>
    <row r="1070" spans="25:25" x14ac:dyDescent="0.25">
      <c r="Y1070" s="40"/>
    </row>
    <row r="1071" spans="25:25" x14ac:dyDescent="0.25">
      <c r="Y1071" s="40"/>
    </row>
    <row r="1072" spans="25:25" x14ac:dyDescent="0.25">
      <c r="Y1072" s="40"/>
    </row>
    <row r="1073" spans="25:25" x14ac:dyDescent="0.25">
      <c r="Y1073" s="40"/>
    </row>
    <row r="1074" spans="25:25" x14ac:dyDescent="0.25">
      <c r="Y1074" s="40"/>
    </row>
    <row r="1075" spans="25:25" x14ac:dyDescent="0.25">
      <c r="Y1075" s="40"/>
    </row>
    <row r="1076" spans="25:25" x14ac:dyDescent="0.25">
      <c r="Y1076" s="40"/>
    </row>
    <row r="1077" spans="25:25" x14ac:dyDescent="0.25">
      <c r="Y1077" s="40"/>
    </row>
    <row r="1078" spans="25:25" x14ac:dyDescent="0.25">
      <c r="Y1078" s="40"/>
    </row>
    <row r="1079" spans="25:25" x14ac:dyDescent="0.25">
      <c r="Y1079" s="40"/>
    </row>
    <row r="1080" spans="25:25" x14ac:dyDescent="0.25">
      <c r="Y1080" s="40"/>
    </row>
    <row r="1081" spans="25:25" x14ac:dyDescent="0.25">
      <c r="Y1081" s="40"/>
    </row>
    <row r="1082" spans="25:25" x14ac:dyDescent="0.25">
      <c r="Y1082" s="40"/>
    </row>
    <row r="1083" spans="25:25" x14ac:dyDescent="0.25">
      <c r="Y1083" s="40"/>
    </row>
    <row r="1084" spans="25:25" x14ac:dyDescent="0.25">
      <c r="Y1084" s="40"/>
    </row>
    <row r="1085" spans="25:25" x14ac:dyDescent="0.25">
      <c r="Y1085" s="40"/>
    </row>
    <row r="1086" spans="25:25" x14ac:dyDescent="0.25">
      <c r="Y1086" s="40"/>
    </row>
    <row r="1087" spans="25:25" x14ac:dyDescent="0.25">
      <c r="Y1087" s="40"/>
    </row>
    <row r="1088" spans="25:25" x14ac:dyDescent="0.25">
      <c r="Y1088" s="40"/>
    </row>
    <row r="1089" spans="25:25" x14ac:dyDescent="0.25">
      <c r="Y1089" s="40"/>
    </row>
    <row r="1090" spans="25:25" x14ac:dyDescent="0.25">
      <c r="Y1090" s="40"/>
    </row>
    <row r="1091" spans="25:25" x14ac:dyDescent="0.25">
      <c r="Y1091" s="40"/>
    </row>
    <row r="1092" spans="25:25" x14ac:dyDescent="0.25">
      <c r="Y1092" s="40"/>
    </row>
    <row r="1093" spans="25:25" x14ac:dyDescent="0.25">
      <c r="Y1093" s="40"/>
    </row>
    <row r="1094" spans="25:25" x14ac:dyDescent="0.25">
      <c r="Y1094" s="40"/>
    </row>
    <row r="1095" spans="25:25" x14ac:dyDescent="0.25">
      <c r="Y1095" s="40"/>
    </row>
    <row r="1096" spans="25:25" x14ac:dyDescent="0.25">
      <c r="Y1096" s="40"/>
    </row>
    <row r="1097" spans="25:25" x14ac:dyDescent="0.25">
      <c r="Y1097" s="40"/>
    </row>
    <row r="1098" spans="25:25" x14ac:dyDescent="0.25">
      <c r="Y1098" s="40"/>
    </row>
    <row r="1099" spans="25:25" x14ac:dyDescent="0.25">
      <c r="Y1099" s="40"/>
    </row>
    <row r="1100" spans="25:25" x14ac:dyDescent="0.25">
      <c r="Y1100" s="40"/>
    </row>
    <row r="1101" spans="25:25" x14ac:dyDescent="0.25">
      <c r="Y1101" s="40"/>
    </row>
    <row r="1102" spans="25:25" x14ac:dyDescent="0.25">
      <c r="Y1102" s="40"/>
    </row>
    <row r="1103" spans="25:25" x14ac:dyDescent="0.25">
      <c r="Y1103" s="40"/>
    </row>
    <row r="1104" spans="25:25" x14ac:dyDescent="0.25">
      <c r="Y1104" s="40"/>
    </row>
    <row r="1105" spans="25:25" x14ac:dyDescent="0.25">
      <c r="Y1105" s="40"/>
    </row>
    <row r="1106" spans="25:25" x14ac:dyDescent="0.25">
      <c r="Y1106" s="40"/>
    </row>
    <row r="1107" spans="25:25" x14ac:dyDescent="0.25">
      <c r="Y1107" s="40"/>
    </row>
    <row r="1108" spans="25:25" x14ac:dyDescent="0.25">
      <c r="Y1108" s="40"/>
    </row>
    <row r="1109" spans="25:25" x14ac:dyDescent="0.25">
      <c r="Y1109" s="40"/>
    </row>
    <row r="1110" spans="25:25" x14ac:dyDescent="0.25">
      <c r="Y1110" s="40"/>
    </row>
    <row r="1111" spans="25:25" x14ac:dyDescent="0.25">
      <c r="Y1111" s="40"/>
    </row>
    <row r="1112" spans="25:25" x14ac:dyDescent="0.25">
      <c r="Y1112" s="40"/>
    </row>
    <row r="1113" spans="25:25" x14ac:dyDescent="0.25">
      <c r="Y1113" s="40"/>
    </row>
    <row r="1114" spans="25:25" x14ac:dyDescent="0.25">
      <c r="Y1114" s="40"/>
    </row>
    <row r="1115" spans="25:25" x14ac:dyDescent="0.25">
      <c r="Y1115" s="40"/>
    </row>
    <row r="1116" spans="25:25" x14ac:dyDescent="0.25">
      <c r="Y1116" s="40"/>
    </row>
    <row r="1117" spans="25:25" x14ac:dyDescent="0.25">
      <c r="Y1117" s="40"/>
    </row>
    <row r="1118" spans="25:25" x14ac:dyDescent="0.25">
      <c r="Y1118" s="40"/>
    </row>
    <row r="1119" spans="25:25" x14ac:dyDescent="0.25">
      <c r="Y1119" s="40"/>
    </row>
    <row r="1120" spans="25:25" x14ac:dyDescent="0.25">
      <c r="Y1120" s="40"/>
    </row>
    <row r="1121" spans="25:25" x14ac:dyDescent="0.25">
      <c r="Y1121" s="40"/>
    </row>
    <row r="1122" spans="25:25" x14ac:dyDescent="0.25">
      <c r="Y1122" s="40"/>
    </row>
    <row r="1123" spans="25:25" x14ac:dyDescent="0.25">
      <c r="Y1123" s="40"/>
    </row>
    <row r="1124" spans="25:25" x14ac:dyDescent="0.25">
      <c r="Y1124" s="40"/>
    </row>
    <row r="1125" spans="25:25" x14ac:dyDescent="0.25">
      <c r="Y1125" s="40"/>
    </row>
    <row r="1126" spans="25:25" x14ac:dyDescent="0.25">
      <c r="Y1126" s="40"/>
    </row>
    <row r="1127" spans="25:25" x14ac:dyDescent="0.25">
      <c r="Y1127" s="40"/>
    </row>
    <row r="1128" spans="25:25" x14ac:dyDescent="0.25">
      <c r="Y1128" s="40"/>
    </row>
    <row r="1129" spans="25:25" x14ac:dyDescent="0.25">
      <c r="Y1129" s="40"/>
    </row>
    <row r="1130" spans="25:25" x14ac:dyDescent="0.25">
      <c r="Y1130" s="40"/>
    </row>
    <row r="1131" spans="25:25" x14ac:dyDescent="0.25">
      <c r="Y1131" s="40"/>
    </row>
    <row r="1132" spans="25:25" x14ac:dyDescent="0.25">
      <c r="Y1132" s="40"/>
    </row>
    <row r="1133" spans="25:25" x14ac:dyDescent="0.25">
      <c r="Y1133" s="40"/>
    </row>
    <row r="1134" spans="25:25" x14ac:dyDescent="0.25">
      <c r="Y1134" s="40"/>
    </row>
    <row r="1135" spans="25:25" x14ac:dyDescent="0.25">
      <c r="Y1135" s="40"/>
    </row>
    <row r="1136" spans="25:25" x14ac:dyDescent="0.25">
      <c r="Y1136" s="40"/>
    </row>
    <row r="1137" spans="25:25" x14ac:dyDescent="0.25">
      <c r="Y1137" s="40"/>
    </row>
    <row r="1138" spans="25:25" x14ac:dyDescent="0.25">
      <c r="Y1138" s="40"/>
    </row>
    <row r="1139" spans="25:25" x14ac:dyDescent="0.25">
      <c r="Y1139" s="40"/>
    </row>
    <row r="1140" spans="25:25" x14ac:dyDescent="0.25">
      <c r="Y1140" s="40"/>
    </row>
    <row r="1141" spans="25:25" x14ac:dyDescent="0.25">
      <c r="Y1141" s="40"/>
    </row>
    <row r="1142" spans="25:25" x14ac:dyDescent="0.25">
      <c r="Y1142" s="40"/>
    </row>
    <row r="1143" spans="25:25" x14ac:dyDescent="0.25">
      <c r="Y1143" s="40"/>
    </row>
    <row r="1144" spans="25:25" x14ac:dyDescent="0.25">
      <c r="Y1144" s="40"/>
    </row>
    <row r="1145" spans="25:25" x14ac:dyDescent="0.25">
      <c r="Y1145" s="40"/>
    </row>
    <row r="1146" spans="25:25" x14ac:dyDescent="0.25">
      <c r="Y1146" s="40"/>
    </row>
    <row r="1147" spans="25:25" x14ac:dyDescent="0.25">
      <c r="Y1147" s="40"/>
    </row>
    <row r="1148" spans="25:25" x14ac:dyDescent="0.25">
      <c r="Y1148" s="40"/>
    </row>
    <row r="1149" spans="25:25" x14ac:dyDescent="0.25">
      <c r="Y1149" s="40"/>
    </row>
    <row r="1150" spans="25:25" x14ac:dyDescent="0.25">
      <c r="Y1150" s="40"/>
    </row>
    <row r="1151" spans="25:25" x14ac:dyDescent="0.25">
      <c r="Y1151" s="40"/>
    </row>
    <row r="1152" spans="25:25" x14ac:dyDescent="0.25">
      <c r="Y1152" s="40"/>
    </row>
    <row r="1153" spans="25:25" x14ac:dyDescent="0.25">
      <c r="Y1153" s="40"/>
    </row>
    <row r="1154" spans="25:25" x14ac:dyDescent="0.25">
      <c r="Y1154" s="40"/>
    </row>
    <row r="1155" spans="25:25" x14ac:dyDescent="0.25">
      <c r="Y1155" s="40"/>
    </row>
    <row r="1156" spans="25:25" x14ac:dyDescent="0.25">
      <c r="Y1156" s="40"/>
    </row>
    <row r="1157" spans="25:25" x14ac:dyDescent="0.25">
      <c r="Y1157" s="40"/>
    </row>
    <row r="1158" spans="25:25" x14ac:dyDescent="0.25">
      <c r="Y1158" s="40"/>
    </row>
    <row r="1159" spans="25:25" x14ac:dyDescent="0.25">
      <c r="Y1159" s="40"/>
    </row>
    <row r="1160" spans="25:25" x14ac:dyDescent="0.25">
      <c r="Y1160" s="40"/>
    </row>
    <row r="1161" spans="25:25" x14ac:dyDescent="0.25">
      <c r="Y1161" s="40"/>
    </row>
    <row r="1162" spans="25:25" x14ac:dyDescent="0.25">
      <c r="Y1162" s="40"/>
    </row>
    <row r="1163" spans="25:25" x14ac:dyDescent="0.25">
      <c r="Y1163" s="40"/>
    </row>
    <row r="1164" spans="25:25" x14ac:dyDescent="0.25">
      <c r="Y1164" s="40"/>
    </row>
    <row r="1165" spans="25:25" x14ac:dyDescent="0.25">
      <c r="Y1165" s="40"/>
    </row>
    <row r="1166" spans="25:25" x14ac:dyDescent="0.25">
      <c r="Y1166" s="40"/>
    </row>
    <row r="1167" spans="25:25" x14ac:dyDescent="0.25">
      <c r="Y1167" s="40"/>
    </row>
    <row r="1168" spans="25:25" x14ac:dyDescent="0.25">
      <c r="Y1168" s="40"/>
    </row>
    <row r="1169" spans="25:25" x14ac:dyDescent="0.25">
      <c r="Y1169" s="40"/>
    </row>
    <row r="1170" spans="25:25" x14ac:dyDescent="0.25">
      <c r="Y1170" s="40"/>
    </row>
    <row r="1171" spans="25:25" x14ac:dyDescent="0.25">
      <c r="Y1171" s="40"/>
    </row>
    <row r="1172" spans="25:25" x14ac:dyDescent="0.25">
      <c r="Y1172" s="40"/>
    </row>
    <row r="1173" spans="25:25" x14ac:dyDescent="0.25">
      <c r="Y1173" s="40"/>
    </row>
    <row r="1174" spans="25:25" x14ac:dyDescent="0.25">
      <c r="Y1174" s="40"/>
    </row>
    <row r="1175" spans="25:25" x14ac:dyDescent="0.25">
      <c r="Y1175" s="40"/>
    </row>
    <row r="1176" spans="25:25" x14ac:dyDescent="0.25">
      <c r="Y1176" s="40"/>
    </row>
    <row r="1177" spans="25:25" x14ac:dyDescent="0.25">
      <c r="Y1177" s="40"/>
    </row>
    <row r="1178" spans="25:25" x14ac:dyDescent="0.25">
      <c r="Y1178" s="40"/>
    </row>
    <row r="1179" spans="25:25" x14ac:dyDescent="0.25">
      <c r="Y1179" s="40"/>
    </row>
    <row r="1180" spans="25:25" x14ac:dyDescent="0.25">
      <c r="Y1180" s="40"/>
    </row>
    <row r="1181" spans="25:25" x14ac:dyDescent="0.25">
      <c r="Y1181" s="40"/>
    </row>
    <row r="1182" spans="25:25" x14ac:dyDescent="0.25">
      <c r="Y1182" s="40"/>
    </row>
    <row r="1183" spans="25:25" x14ac:dyDescent="0.25">
      <c r="Y1183" s="40"/>
    </row>
    <row r="1184" spans="25:25" x14ac:dyDescent="0.25">
      <c r="Y1184" s="40"/>
    </row>
    <row r="1185" spans="25:25" x14ac:dyDescent="0.25">
      <c r="Y1185" s="40"/>
    </row>
    <row r="1186" spans="25:25" x14ac:dyDescent="0.25">
      <c r="Y1186" s="40"/>
    </row>
    <row r="1187" spans="25:25" x14ac:dyDescent="0.25">
      <c r="Y1187" s="40"/>
    </row>
    <row r="1188" spans="25:25" x14ac:dyDescent="0.25">
      <c r="Y1188" s="40"/>
    </row>
    <row r="1189" spans="25:25" x14ac:dyDescent="0.25">
      <c r="Y1189" s="40"/>
    </row>
    <row r="1190" spans="25:25" x14ac:dyDescent="0.25">
      <c r="Y1190" s="40"/>
    </row>
    <row r="1191" spans="25:25" x14ac:dyDescent="0.25">
      <c r="Y1191" s="40"/>
    </row>
    <row r="1192" spans="25:25" x14ac:dyDescent="0.25">
      <c r="Y1192" s="40"/>
    </row>
    <row r="1193" spans="25:25" x14ac:dyDescent="0.25">
      <c r="Y1193" s="40"/>
    </row>
    <row r="1194" spans="25:25" x14ac:dyDescent="0.25">
      <c r="Y1194" s="40"/>
    </row>
    <row r="1195" spans="25:25" x14ac:dyDescent="0.25">
      <c r="Y1195" s="40"/>
    </row>
    <row r="1196" spans="25:25" x14ac:dyDescent="0.25">
      <c r="Y1196" s="40"/>
    </row>
    <row r="1197" spans="25:25" x14ac:dyDescent="0.25">
      <c r="Y1197" s="40"/>
    </row>
    <row r="1198" spans="25:25" x14ac:dyDescent="0.25">
      <c r="Y1198" s="40"/>
    </row>
    <row r="1199" spans="25:25" x14ac:dyDescent="0.25">
      <c r="Y1199" s="40"/>
    </row>
    <row r="1200" spans="25:25" x14ac:dyDescent="0.25">
      <c r="Y1200" s="40"/>
    </row>
    <row r="1201" spans="25:25" x14ac:dyDescent="0.25">
      <c r="Y1201" s="40"/>
    </row>
    <row r="1202" spans="25:25" x14ac:dyDescent="0.25">
      <c r="Y1202" s="40"/>
    </row>
    <row r="1203" spans="25:25" x14ac:dyDescent="0.25">
      <c r="Y1203" s="40"/>
    </row>
    <row r="1204" spans="25:25" x14ac:dyDescent="0.25">
      <c r="Y1204" s="40"/>
    </row>
    <row r="1205" spans="25:25" x14ac:dyDescent="0.25">
      <c r="Y1205" s="40"/>
    </row>
    <row r="1206" spans="25:25" x14ac:dyDescent="0.25">
      <c r="Y1206" s="40"/>
    </row>
    <row r="1207" spans="25:25" x14ac:dyDescent="0.25">
      <c r="Y1207" s="40"/>
    </row>
    <row r="1208" spans="25:25" x14ac:dyDescent="0.25">
      <c r="Y1208" s="40"/>
    </row>
    <row r="1209" spans="25:25" x14ac:dyDescent="0.25">
      <c r="Y1209" s="40"/>
    </row>
    <row r="1210" spans="25:25" x14ac:dyDescent="0.25">
      <c r="Y1210" s="40"/>
    </row>
    <row r="1211" spans="25:25" x14ac:dyDescent="0.25">
      <c r="Y1211" s="40"/>
    </row>
    <row r="1212" spans="25:25" x14ac:dyDescent="0.25">
      <c r="Y1212" s="40"/>
    </row>
    <row r="1213" spans="25:25" x14ac:dyDescent="0.25">
      <c r="Y1213" s="40"/>
    </row>
    <row r="1214" spans="25:25" x14ac:dyDescent="0.25">
      <c r="Y1214" s="40"/>
    </row>
    <row r="1215" spans="25:25" x14ac:dyDescent="0.25">
      <c r="Y1215" s="40"/>
    </row>
    <row r="1216" spans="25:25" x14ac:dyDescent="0.25">
      <c r="Y1216" s="40"/>
    </row>
    <row r="1217" spans="25:25" x14ac:dyDescent="0.25">
      <c r="Y1217" s="40"/>
    </row>
    <row r="1218" spans="25:25" x14ac:dyDescent="0.25">
      <c r="Y1218" s="40"/>
    </row>
    <row r="1219" spans="25:25" x14ac:dyDescent="0.25">
      <c r="Y1219" s="40"/>
    </row>
    <row r="1220" spans="25:25" x14ac:dyDescent="0.25">
      <c r="Y1220" s="40"/>
    </row>
    <row r="1221" spans="25:25" x14ac:dyDescent="0.25">
      <c r="Y1221" s="40"/>
    </row>
    <row r="1222" spans="25:25" x14ac:dyDescent="0.25">
      <c r="Y1222" s="40"/>
    </row>
    <row r="1223" spans="25:25" x14ac:dyDescent="0.25">
      <c r="Y1223" s="40"/>
    </row>
    <row r="1224" spans="25:25" x14ac:dyDescent="0.25">
      <c r="Y1224" s="40"/>
    </row>
    <row r="1225" spans="25:25" x14ac:dyDescent="0.25">
      <c r="Y1225" s="40"/>
    </row>
    <row r="1226" spans="25:25" x14ac:dyDescent="0.25">
      <c r="Y1226" s="40"/>
    </row>
    <row r="1227" spans="25:25" x14ac:dyDescent="0.25">
      <c r="Y1227" s="40"/>
    </row>
    <row r="1228" spans="25:25" x14ac:dyDescent="0.25">
      <c r="Y1228" s="40"/>
    </row>
    <row r="1229" spans="25:25" x14ac:dyDescent="0.25">
      <c r="Y1229" s="40"/>
    </row>
    <row r="1230" spans="25:25" x14ac:dyDescent="0.25">
      <c r="Y1230" s="40"/>
    </row>
    <row r="1231" spans="25:25" x14ac:dyDescent="0.25">
      <c r="Y1231" s="40"/>
    </row>
    <row r="1232" spans="25:25" x14ac:dyDescent="0.25">
      <c r="Y1232" s="40"/>
    </row>
    <row r="1233" spans="25:25" x14ac:dyDescent="0.25">
      <c r="Y1233" s="40"/>
    </row>
    <row r="1234" spans="25:25" x14ac:dyDescent="0.25">
      <c r="Y1234" s="40"/>
    </row>
    <row r="1235" spans="25:25" x14ac:dyDescent="0.25">
      <c r="Y1235" s="40"/>
    </row>
    <row r="1236" spans="25:25" x14ac:dyDescent="0.25">
      <c r="Y1236" s="40"/>
    </row>
    <row r="1237" spans="25:25" x14ac:dyDescent="0.25">
      <c r="Y1237" s="40"/>
    </row>
    <row r="1238" spans="25:25" x14ac:dyDescent="0.25">
      <c r="Y1238" s="40"/>
    </row>
    <row r="1239" spans="25:25" x14ac:dyDescent="0.25">
      <c r="Y1239" s="40"/>
    </row>
    <row r="1240" spans="25:25" x14ac:dyDescent="0.25">
      <c r="Y1240" s="40"/>
    </row>
    <row r="1241" spans="25:25" x14ac:dyDescent="0.25">
      <c r="Y1241" s="40"/>
    </row>
    <row r="1242" spans="25:25" x14ac:dyDescent="0.25">
      <c r="Y1242" s="40"/>
    </row>
    <row r="1243" spans="25:25" x14ac:dyDescent="0.25">
      <c r="Y1243" s="40"/>
    </row>
    <row r="1244" spans="25:25" x14ac:dyDescent="0.25">
      <c r="Y1244" s="40"/>
    </row>
    <row r="1245" spans="25:25" x14ac:dyDescent="0.25">
      <c r="Y1245" s="40"/>
    </row>
    <row r="1246" spans="25:25" x14ac:dyDescent="0.25">
      <c r="Y1246" s="40"/>
    </row>
    <row r="1247" spans="25:25" x14ac:dyDescent="0.25">
      <c r="Y1247" s="40"/>
    </row>
    <row r="1248" spans="25:25" x14ac:dyDescent="0.25">
      <c r="Y1248" s="40"/>
    </row>
    <row r="1249" spans="25:25" x14ac:dyDescent="0.25">
      <c r="Y1249" s="40"/>
    </row>
    <row r="1250" spans="25:25" x14ac:dyDescent="0.25">
      <c r="Y1250" s="40"/>
    </row>
    <row r="1251" spans="25:25" x14ac:dyDescent="0.25">
      <c r="Y1251" s="40"/>
    </row>
    <row r="1252" spans="25:25" x14ac:dyDescent="0.25">
      <c r="Y1252" s="40"/>
    </row>
    <row r="1253" spans="25:25" x14ac:dyDescent="0.25">
      <c r="Y1253" s="40"/>
    </row>
    <row r="1254" spans="25:25" x14ac:dyDescent="0.25">
      <c r="Y1254" s="40"/>
    </row>
    <row r="1255" spans="25:25" x14ac:dyDescent="0.25">
      <c r="Y1255" s="40"/>
    </row>
    <row r="1256" spans="25:25" x14ac:dyDescent="0.25">
      <c r="Y1256" s="40"/>
    </row>
    <row r="1257" spans="25:25" x14ac:dyDescent="0.25">
      <c r="Y1257" s="40"/>
    </row>
    <row r="1258" spans="25:25" x14ac:dyDescent="0.25">
      <c r="Y1258" s="40"/>
    </row>
    <row r="1259" spans="25:25" x14ac:dyDescent="0.25">
      <c r="Y1259" s="40"/>
    </row>
    <row r="1260" spans="25:25" x14ac:dyDescent="0.25">
      <c r="Y1260" s="40"/>
    </row>
    <row r="1261" spans="25:25" x14ac:dyDescent="0.25">
      <c r="Y1261" s="40"/>
    </row>
    <row r="1262" spans="25:25" x14ac:dyDescent="0.25">
      <c r="Y1262" s="40"/>
    </row>
    <row r="1263" spans="25:25" x14ac:dyDescent="0.25">
      <c r="Y1263" s="40"/>
    </row>
    <row r="1264" spans="25:25" x14ac:dyDescent="0.25">
      <c r="Y1264" s="40"/>
    </row>
    <row r="1265" spans="25:25" x14ac:dyDescent="0.25">
      <c r="Y1265" s="40"/>
    </row>
    <row r="1266" spans="25:25" x14ac:dyDescent="0.25">
      <c r="Y1266" s="40"/>
    </row>
    <row r="1267" spans="25:25" x14ac:dyDescent="0.25">
      <c r="Y1267" s="40"/>
    </row>
    <row r="1268" spans="25:25" x14ac:dyDescent="0.25">
      <c r="Y1268" s="40"/>
    </row>
    <row r="1269" spans="25:25" x14ac:dyDescent="0.25">
      <c r="Y1269" s="40"/>
    </row>
    <row r="1270" spans="25:25" x14ac:dyDescent="0.25">
      <c r="Y1270" s="40"/>
    </row>
    <row r="1271" spans="25:25" x14ac:dyDescent="0.25">
      <c r="Y1271" s="40"/>
    </row>
    <row r="1272" spans="25:25" x14ac:dyDescent="0.25">
      <c r="Y1272" s="40"/>
    </row>
    <row r="1273" spans="25:25" x14ac:dyDescent="0.25">
      <c r="Y1273" s="40"/>
    </row>
    <row r="1274" spans="25:25" x14ac:dyDescent="0.25">
      <c r="Y1274" s="40"/>
    </row>
    <row r="1275" spans="25:25" x14ac:dyDescent="0.25">
      <c r="Y1275" s="40"/>
    </row>
    <row r="1276" spans="25:25" x14ac:dyDescent="0.25">
      <c r="Y1276" s="40"/>
    </row>
    <row r="1277" spans="25:25" x14ac:dyDescent="0.25">
      <c r="Y1277" s="40"/>
    </row>
    <row r="1278" spans="25:25" x14ac:dyDescent="0.25">
      <c r="Y1278" s="40"/>
    </row>
    <row r="1279" spans="25:25" x14ac:dyDescent="0.25">
      <c r="Y1279" s="40"/>
    </row>
    <row r="1280" spans="25:25" x14ac:dyDescent="0.25">
      <c r="Y1280" s="40"/>
    </row>
    <row r="1281" spans="25:25" x14ac:dyDescent="0.25">
      <c r="Y1281" s="40"/>
    </row>
    <row r="1282" spans="25:25" x14ac:dyDescent="0.25">
      <c r="Y1282" s="40"/>
    </row>
    <row r="1283" spans="25:25" x14ac:dyDescent="0.25">
      <c r="Y1283" s="40"/>
    </row>
    <row r="1284" spans="25:25" x14ac:dyDescent="0.25">
      <c r="Y1284" s="40"/>
    </row>
    <row r="1285" spans="25:25" x14ac:dyDescent="0.25">
      <c r="Y1285" s="40"/>
    </row>
    <row r="1286" spans="25:25" x14ac:dyDescent="0.25">
      <c r="Y1286" s="40"/>
    </row>
    <row r="1287" spans="25:25" x14ac:dyDescent="0.25">
      <c r="Y1287" s="40"/>
    </row>
    <row r="1288" spans="25:25" x14ac:dyDescent="0.25">
      <c r="Y1288" s="40"/>
    </row>
    <row r="1289" spans="25:25" x14ac:dyDescent="0.25">
      <c r="Y1289" s="40"/>
    </row>
    <row r="1290" spans="25:25" x14ac:dyDescent="0.25">
      <c r="Y1290" s="40"/>
    </row>
    <row r="1291" spans="25:25" x14ac:dyDescent="0.25">
      <c r="Y1291" s="40"/>
    </row>
    <row r="1292" spans="25:25" x14ac:dyDescent="0.25">
      <c r="Y1292" s="40"/>
    </row>
    <row r="1293" spans="25:25" x14ac:dyDescent="0.25">
      <c r="Y1293" s="40"/>
    </row>
    <row r="1294" spans="25:25" x14ac:dyDescent="0.25">
      <c r="Y1294" s="40"/>
    </row>
    <row r="1295" spans="25:25" x14ac:dyDescent="0.25">
      <c r="Y1295" s="40"/>
    </row>
    <row r="1296" spans="25:25" x14ac:dyDescent="0.25">
      <c r="Y1296" s="40"/>
    </row>
    <row r="1297" spans="25:25" x14ac:dyDescent="0.25">
      <c r="Y1297" s="40"/>
    </row>
    <row r="1298" spans="25:25" x14ac:dyDescent="0.25">
      <c r="Y1298" s="40"/>
    </row>
    <row r="1299" spans="25:25" x14ac:dyDescent="0.25">
      <c r="Y1299" s="40"/>
    </row>
    <row r="1300" spans="25:25" x14ac:dyDescent="0.25">
      <c r="Y1300" s="40"/>
    </row>
    <row r="1301" spans="25:25" x14ac:dyDescent="0.25">
      <c r="Y1301" s="40"/>
    </row>
    <row r="1302" spans="25:25" x14ac:dyDescent="0.25">
      <c r="Y1302" s="40"/>
    </row>
    <row r="1303" spans="25:25" x14ac:dyDescent="0.25">
      <c r="Y1303" s="40"/>
    </row>
    <row r="1304" spans="25:25" x14ac:dyDescent="0.25">
      <c r="Y1304" s="40"/>
    </row>
    <row r="1305" spans="25:25" x14ac:dyDescent="0.25">
      <c r="Y1305" s="40"/>
    </row>
    <row r="1306" spans="25:25" x14ac:dyDescent="0.25">
      <c r="Y1306" s="40"/>
    </row>
    <row r="1307" spans="25:25" x14ac:dyDescent="0.25">
      <c r="Y1307" s="40"/>
    </row>
    <row r="1308" spans="25:25" x14ac:dyDescent="0.25">
      <c r="Y1308" s="40"/>
    </row>
    <row r="1309" spans="25:25" x14ac:dyDescent="0.25">
      <c r="Y1309" s="40"/>
    </row>
    <row r="1310" spans="25:25" x14ac:dyDescent="0.25">
      <c r="Y1310" s="40"/>
    </row>
    <row r="1311" spans="25:25" x14ac:dyDescent="0.25">
      <c r="Y1311" s="40"/>
    </row>
    <row r="1312" spans="25:25" x14ac:dyDescent="0.25">
      <c r="Y1312" s="40"/>
    </row>
    <row r="1313" spans="25:25" x14ac:dyDescent="0.25">
      <c r="Y1313" s="40"/>
    </row>
    <row r="1314" spans="25:25" x14ac:dyDescent="0.25">
      <c r="Y1314" s="40"/>
    </row>
    <row r="1315" spans="25:25" x14ac:dyDescent="0.25">
      <c r="Y1315" s="40"/>
    </row>
    <row r="1316" spans="25:25" x14ac:dyDescent="0.25">
      <c r="Y1316" s="40"/>
    </row>
    <row r="1317" spans="25:25" x14ac:dyDescent="0.25">
      <c r="Y1317" s="40"/>
    </row>
    <row r="1318" spans="25:25" x14ac:dyDescent="0.25">
      <c r="Y1318" s="40"/>
    </row>
    <row r="1319" spans="25:25" x14ac:dyDescent="0.25">
      <c r="Y1319" s="40"/>
    </row>
    <row r="1320" spans="25:25" x14ac:dyDescent="0.25">
      <c r="Y1320" s="40"/>
    </row>
    <row r="1321" spans="25:25" x14ac:dyDescent="0.25">
      <c r="Y1321" s="40"/>
    </row>
    <row r="1322" spans="25:25" x14ac:dyDescent="0.25">
      <c r="Y1322" s="40"/>
    </row>
    <row r="1323" spans="25:25" x14ac:dyDescent="0.25">
      <c r="Y1323" s="40"/>
    </row>
    <row r="1324" spans="25:25" x14ac:dyDescent="0.25">
      <c r="Y1324" s="40"/>
    </row>
    <row r="1325" spans="25:25" x14ac:dyDescent="0.25">
      <c r="Y1325" s="40"/>
    </row>
    <row r="1326" spans="25:25" x14ac:dyDescent="0.25">
      <c r="Y1326" s="40"/>
    </row>
    <row r="1327" spans="25:25" x14ac:dyDescent="0.25">
      <c r="Y1327" s="40"/>
    </row>
    <row r="1328" spans="25:25" x14ac:dyDescent="0.25">
      <c r="Y1328" s="40"/>
    </row>
    <row r="1329" spans="25:25" x14ac:dyDescent="0.25">
      <c r="Y1329" s="40"/>
    </row>
    <row r="1330" spans="25:25" x14ac:dyDescent="0.25">
      <c r="Y1330" s="40"/>
    </row>
    <row r="1331" spans="25:25" x14ac:dyDescent="0.25">
      <c r="Y1331" s="40"/>
    </row>
    <row r="1332" spans="25:25" x14ac:dyDescent="0.25">
      <c r="Y1332" s="40"/>
    </row>
    <row r="1333" spans="25:25" x14ac:dyDescent="0.25">
      <c r="Y1333" s="40"/>
    </row>
    <row r="1334" spans="25:25" x14ac:dyDescent="0.25">
      <c r="Y1334" s="40"/>
    </row>
    <row r="1335" spans="25:25" x14ac:dyDescent="0.25">
      <c r="Y1335" s="40"/>
    </row>
    <row r="1336" spans="25:25" x14ac:dyDescent="0.25">
      <c r="Y1336" s="40"/>
    </row>
    <row r="1337" spans="25:25" x14ac:dyDescent="0.25">
      <c r="Y1337" s="40"/>
    </row>
    <row r="1338" spans="25:25" x14ac:dyDescent="0.25">
      <c r="Y1338" s="40"/>
    </row>
    <row r="1339" spans="25:25" x14ac:dyDescent="0.25">
      <c r="Y1339" s="40"/>
    </row>
    <row r="1340" spans="25:25" x14ac:dyDescent="0.25">
      <c r="Y1340" s="40"/>
    </row>
    <row r="1341" spans="25:25" x14ac:dyDescent="0.25">
      <c r="Y1341" s="40"/>
    </row>
    <row r="1342" spans="25:25" x14ac:dyDescent="0.25">
      <c r="Y1342" s="40"/>
    </row>
    <row r="1343" spans="25:25" x14ac:dyDescent="0.25">
      <c r="Y1343" s="40"/>
    </row>
    <row r="1344" spans="25:25" x14ac:dyDescent="0.25">
      <c r="Y1344" s="40"/>
    </row>
    <row r="1345" spans="25:25" x14ac:dyDescent="0.25">
      <c r="Y1345" s="40"/>
    </row>
    <row r="1346" spans="25:25" x14ac:dyDescent="0.25">
      <c r="Y1346" s="40"/>
    </row>
    <row r="1347" spans="25:25" x14ac:dyDescent="0.25">
      <c r="Y1347" s="40"/>
    </row>
    <row r="1348" spans="25:25" x14ac:dyDescent="0.25">
      <c r="Y1348" s="40"/>
    </row>
    <row r="1349" spans="25:25" x14ac:dyDescent="0.25">
      <c r="Y1349" s="40"/>
    </row>
    <row r="1350" spans="25:25" x14ac:dyDescent="0.25">
      <c r="Y1350" s="40"/>
    </row>
    <row r="1351" spans="25:25" x14ac:dyDescent="0.25">
      <c r="Y1351" s="40"/>
    </row>
    <row r="1352" spans="25:25" x14ac:dyDescent="0.25">
      <c r="Y1352" s="40"/>
    </row>
    <row r="1353" spans="25:25" x14ac:dyDescent="0.25">
      <c r="Y1353" s="40"/>
    </row>
    <row r="1354" spans="25:25" x14ac:dyDescent="0.25">
      <c r="Y1354" s="40"/>
    </row>
    <row r="1355" spans="25:25" x14ac:dyDescent="0.25">
      <c r="Y1355" s="40"/>
    </row>
    <row r="1356" spans="25:25" x14ac:dyDescent="0.25">
      <c r="Y1356" s="40"/>
    </row>
    <row r="1357" spans="25:25" x14ac:dyDescent="0.25">
      <c r="Y1357" s="40"/>
    </row>
    <row r="1358" spans="25:25" x14ac:dyDescent="0.25">
      <c r="Y1358" s="40"/>
    </row>
    <row r="1359" spans="25:25" x14ac:dyDescent="0.25">
      <c r="Y1359" s="40"/>
    </row>
    <row r="1360" spans="25:25" x14ac:dyDescent="0.25">
      <c r="Y1360" s="40"/>
    </row>
    <row r="1361" spans="25:25" x14ac:dyDescent="0.25">
      <c r="Y1361" s="40"/>
    </row>
    <row r="1362" spans="25:25" x14ac:dyDescent="0.25">
      <c r="Y1362" s="40"/>
    </row>
    <row r="1363" spans="25:25" x14ac:dyDescent="0.25">
      <c r="Y1363" s="40"/>
    </row>
    <row r="1364" spans="25:25" x14ac:dyDescent="0.25">
      <c r="Y1364" s="40"/>
    </row>
    <row r="1365" spans="25:25" x14ac:dyDescent="0.25">
      <c r="Y1365" s="40"/>
    </row>
    <row r="1366" spans="25:25" x14ac:dyDescent="0.25">
      <c r="Y1366" s="40"/>
    </row>
    <row r="1367" spans="25:25" x14ac:dyDescent="0.25">
      <c r="Y1367" s="40"/>
    </row>
    <row r="1368" spans="25:25" x14ac:dyDescent="0.25">
      <c r="Y1368" s="40"/>
    </row>
    <row r="1369" spans="25:25" x14ac:dyDescent="0.25">
      <c r="Y1369" s="40"/>
    </row>
    <row r="1370" spans="25:25" x14ac:dyDescent="0.25">
      <c r="Y1370" s="40"/>
    </row>
    <row r="1371" spans="25:25" x14ac:dyDescent="0.25">
      <c r="Y1371" s="40"/>
    </row>
    <row r="1372" spans="25:25" x14ac:dyDescent="0.25">
      <c r="Y1372" s="40"/>
    </row>
    <row r="1373" spans="25:25" x14ac:dyDescent="0.25">
      <c r="Y1373" s="40"/>
    </row>
    <row r="1374" spans="25:25" x14ac:dyDescent="0.25">
      <c r="Y1374" s="40"/>
    </row>
    <row r="1375" spans="25:25" x14ac:dyDescent="0.25">
      <c r="Y1375" s="40"/>
    </row>
    <row r="1376" spans="25:25" x14ac:dyDescent="0.25">
      <c r="Y1376" s="40"/>
    </row>
    <row r="1377" spans="25:25" x14ac:dyDescent="0.25">
      <c r="Y1377" s="40"/>
    </row>
    <row r="1378" spans="25:25" x14ac:dyDescent="0.25">
      <c r="Y1378" s="40"/>
    </row>
    <row r="1379" spans="25:25" x14ac:dyDescent="0.25">
      <c r="Y1379" s="40"/>
    </row>
    <row r="1380" spans="25:25" x14ac:dyDescent="0.25">
      <c r="Y1380" s="40"/>
    </row>
    <row r="1381" spans="25:25" x14ac:dyDescent="0.25">
      <c r="Y1381" s="40"/>
    </row>
    <row r="1382" spans="25:25" x14ac:dyDescent="0.25">
      <c r="Y1382" s="40"/>
    </row>
    <row r="1383" spans="25:25" x14ac:dyDescent="0.25">
      <c r="Y1383" s="40"/>
    </row>
    <row r="1384" spans="25:25" x14ac:dyDescent="0.25">
      <c r="Y1384" s="40"/>
    </row>
    <row r="1385" spans="25:25" x14ac:dyDescent="0.25">
      <c r="Y1385" s="40"/>
    </row>
    <row r="1386" spans="25:25" x14ac:dyDescent="0.25">
      <c r="Y1386" s="40"/>
    </row>
    <row r="1387" spans="25:25" x14ac:dyDescent="0.25">
      <c r="Y1387" s="40"/>
    </row>
    <row r="1388" spans="25:25" x14ac:dyDescent="0.25">
      <c r="Y1388" s="40"/>
    </row>
    <row r="1389" spans="25:25" x14ac:dyDescent="0.25">
      <c r="Y1389" s="40"/>
    </row>
    <row r="1390" spans="25:25" x14ac:dyDescent="0.25">
      <c r="Y1390" s="40"/>
    </row>
    <row r="1391" spans="25:25" x14ac:dyDescent="0.25">
      <c r="Y1391" s="40"/>
    </row>
    <row r="1392" spans="25:25" x14ac:dyDescent="0.25">
      <c r="Y1392" s="40"/>
    </row>
    <row r="1393" spans="25:25" x14ac:dyDescent="0.25">
      <c r="Y1393" s="40"/>
    </row>
    <row r="1394" spans="25:25" x14ac:dyDescent="0.25">
      <c r="Y1394" s="40"/>
    </row>
    <row r="1395" spans="25:25" x14ac:dyDescent="0.25">
      <c r="Y1395" s="40"/>
    </row>
    <row r="1396" spans="25:25" x14ac:dyDescent="0.25">
      <c r="Y1396" s="40"/>
    </row>
    <row r="1397" spans="25:25" x14ac:dyDescent="0.25">
      <c r="Y1397" s="40"/>
    </row>
    <row r="1398" spans="25:25" x14ac:dyDescent="0.25">
      <c r="Y1398" s="40"/>
    </row>
    <row r="1399" spans="25:25" x14ac:dyDescent="0.25">
      <c r="Y1399" s="40"/>
    </row>
    <row r="1400" spans="25:25" x14ac:dyDescent="0.25">
      <c r="Y1400" s="40"/>
    </row>
    <row r="1401" spans="25:25" x14ac:dyDescent="0.25">
      <c r="Y1401" s="40"/>
    </row>
    <row r="1402" spans="25:25" x14ac:dyDescent="0.25">
      <c r="Y1402" s="40"/>
    </row>
    <row r="1403" spans="25:25" x14ac:dyDescent="0.25">
      <c r="Y1403" s="40"/>
    </row>
    <row r="1404" spans="25:25" x14ac:dyDescent="0.25">
      <c r="Y1404" s="40"/>
    </row>
    <row r="1405" spans="25:25" x14ac:dyDescent="0.25">
      <c r="Y1405" s="40"/>
    </row>
    <row r="1406" spans="25:25" x14ac:dyDescent="0.25">
      <c r="Y1406" s="40"/>
    </row>
    <row r="1407" spans="25:25" x14ac:dyDescent="0.25">
      <c r="Y1407" s="40"/>
    </row>
    <row r="1408" spans="25:25" x14ac:dyDescent="0.25">
      <c r="Y1408" s="40"/>
    </row>
    <row r="1409" spans="25:25" x14ac:dyDescent="0.25">
      <c r="Y1409" s="40"/>
    </row>
    <row r="1410" spans="25:25" x14ac:dyDescent="0.25">
      <c r="Y1410" s="40"/>
    </row>
    <row r="1411" spans="25:25" x14ac:dyDescent="0.25">
      <c r="Y1411" s="40"/>
    </row>
    <row r="1412" spans="25:25" x14ac:dyDescent="0.25">
      <c r="Y1412" s="40"/>
    </row>
    <row r="1413" spans="25:25" x14ac:dyDescent="0.25">
      <c r="Y1413" s="40"/>
    </row>
    <row r="1414" spans="25:25" x14ac:dyDescent="0.25">
      <c r="Y1414" s="40"/>
    </row>
    <row r="1415" spans="25:25" x14ac:dyDescent="0.25">
      <c r="Y1415" s="40"/>
    </row>
    <row r="1416" spans="25:25" x14ac:dyDescent="0.25">
      <c r="Y1416" s="40"/>
    </row>
    <row r="1417" spans="25:25" x14ac:dyDescent="0.25">
      <c r="Y1417" s="40"/>
    </row>
    <row r="1418" spans="25:25" x14ac:dyDescent="0.25">
      <c r="Y1418" s="40"/>
    </row>
    <row r="1419" spans="25:25" x14ac:dyDescent="0.25">
      <c r="Y1419" s="40"/>
    </row>
    <row r="1420" spans="25:25" x14ac:dyDescent="0.25">
      <c r="Y1420" s="40"/>
    </row>
    <row r="1421" spans="25:25" x14ac:dyDescent="0.25">
      <c r="Y1421" s="40"/>
    </row>
    <row r="1422" spans="25:25" x14ac:dyDescent="0.25">
      <c r="Y1422" s="40"/>
    </row>
    <row r="1423" spans="25:25" x14ac:dyDescent="0.25">
      <c r="Y1423" s="40"/>
    </row>
    <row r="1424" spans="25:25" x14ac:dyDescent="0.25">
      <c r="Y1424" s="40"/>
    </row>
    <row r="1425" spans="25:25" x14ac:dyDescent="0.25">
      <c r="Y1425" s="40"/>
    </row>
    <row r="1426" spans="25:25" x14ac:dyDescent="0.25">
      <c r="Y1426" s="40"/>
    </row>
    <row r="1427" spans="25:25" x14ac:dyDescent="0.25">
      <c r="Y1427" s="40"/>
    </row>
    <row r="1428" spans="25:25" x14ac:dyDescent="0.25">
      <c r="Y1428" s="40"/>
    </row>
    <row r="1429" spans="25:25" x14ac:dyDescent="0.25">
      <c r="Y1429" s="40"/>
    </row>
    <row r="1430" spans="25:25" x14ac:dyDescent="0.25">
      <c r="Y1430" s="40"/>
    </row>
    <row r="1431" spans="25:25" x14ac:dyDescent="0.25">
      <c r="Y1431" s="40"/>
    </row>
    <row r="1432" spans="25:25" x14ac:dyDescent="0.25">
      <c r="Y1432" s="40"/>
    </row>
    <row r="1433" spans="25:25" x14ac:dyDescent="0.25">
      <c r="Y1433" s="40"/>
    </row>
    <row r="1434" spans="25:25" x14ac:dyDescent="0.25">
      <c r="Y1434" s="40"/>
    </row>
    <row r="1435" spans="25:25" x14ac:dyDescent="0.25">
      <c r="Y1435" s="40"/>
    </row>
    <row r="1436" spans="25:25" x14ac:dyDescent="0.25">
      <c r="Y1436" s="40"/>
    </row>
    <row r="1437" spans="25:25" x14ac:dyDescent="0.25">
      <c r="Y1437" s="40"/>
    </row>
    <row r="1438" spans="25:25" x14ac:dyDescent="0.25">
      <c r="Y1438" s="40"/>
    </row>
    <row r="1439" spans="25:25" x14ac:dyDescent="0.25">
      <c r="Y1439" s="40"/>
    </row>
    <row r="1440" spans="25:25" x14ac:dyDescent="0.25">
      <c r="Y1440" s="40"/>
    </row>
    <row r="1441" spans="25:25" x14ac:dyDescent="0.25">
      <c r="Y1441" s="40"/>
    </row>
    <row r="1442" spans="25:25" x14ac:dyDescent="0.25">
      <c r="Y1442" s="40"/>
    </row>
    <row r="1443" spans="25:25" x14ac:dyDescent="0.25">
      <c r="Y1443" s="40"/>
    </row>
    <row r="1444" spans="25:25" x14ac:dyDescent="0.25">
      <c r="Y1444" s="40"/>
    </row>
    <row r="1445" spans="25:25" x14ac:dyDescent="0.25">
      <c r="Y1445" s="40"/>
    </row>
    <row r="1446" spans="25:25" x14ac:dyDescent="0.25">
      <c r="Y1446" s="40"/>
    </row>
    <row r="1447" spans="25:25" x14ac:dyDescent="0.25">
      <c r="Y1447" s="40"/>
    </row>
    <row r="1448" spans="25:25" x14ac:dyDescent="0.25">
      <c r="Y1448" s="40"/>
    </row>
    <row r="1449" spans="25:25" x14ac:dyDescent="0.25">
      <c r="Y1449" s="40"/>
    </row>
    <row r="1450" spans="25:25" x14ac:dyDescent="0.25">
      <c r="Y1450" s="40"/>
    </row>
    <row r="1451" spans="25:25" x14ac:dyDescent="0.25">
      <c r="Y1451" s="40"/>
    </row>
    <row r="1452" spans="25:25" x14ac:dyDescent="0.25">
      <c r="Y1452" s="40"/>
    </row>
    <row r="1453" spans="25:25" x14ac:dyDescent="0.25">
      <c r="Y1453" s="40"/>
    </row>
    <row r="1454" spans="25:25" x14ac:dyDescent="0.25">
      <c r="Y1454" s="40"/>
    </row>
    <row r="1455" spans="25:25" x14ac:dyDescent="0.25">
      <c r="Y1455" s="40"/>
    </row>
    <row r="1456" spans="25:25" x14ac:dyDescent="0.25">
      <c r="Y1456" s="40"/>
    </row>
    <row r="1457" spans="25:25" x14ac:dyDescent="0.25">
      <c r="Y1457" s="40"/>
    </row>
    <row r="1458" spans="25:25" x14ac:dyDescent="0.25">
      <c r="Y1458" s="40"/>
    </row>
    <row r="1459" spans="25:25" x14ac:dyDescent="0.25">
      <c r="Y1459" s="40"/>
    </row>
    <row r="1460" spans="25:25" x14ac:dyDescent="0.25">
      <c r="Y1460" s="40"/>
    </row>
    <row r="1461" spans="25:25" x14ac:dyDescent="0.25">
      <c r="Y1461" s="40"/>
    </row>
    <row r="1462" spans="25:25" x14ac:dyDescent="0.25">
      <c r="Y1462" s="40"/>
    </row>
    <row r="1463" spans="25:25" x14ac:dyDescent="0.25">
      <c r="Y1463" s="40"/>
    </row>
    <row r="1464" spans="25:25" x14ac:dyDescent="0.25">
      <c r="Y1464" s="40"/>
    </row>
    <row r="1465" spans="25:25" x14ac:dyDescent="0.25">
      <c r="Y1465" s="40"/>
    </row>
    <row r="1466" spans="25:25" x14ac:dyDescent="0.25">
      <c r="Y1466" s="40"/>
    </row>
    <row r="1467" spans="25:25" x14ac:dyDescent="0.25">
      <c r="Y1467" s="40"/>
    </row>
    <row r="1468" spans="25:25" x14ac:dyDescent="0.25">
      <c r="Y1468" s="40"/>
    </row>
    <row r="1469" spans="25:25" x14ac:dyDescent="0.25">
      <c r="Y1469" s="40"/>
    </row>
    <row r="1470" spans="25:25" x14ac:dyDescent="0.25">
      <c r="Y1470" s="40"/>
    </row>
    <row r="1471" spans="25:25" x14ac:dyDescent="0.25">
      <c r="Y1471" s="40"/>
    </row>
    <row r="1472" spans="25:25" x14ac:dyDescent="0.25">
      <c r="Y1472" s="40"/>
    </row>
    <row r="1473" spans="25:25" x14ac:dyDescent="0.25">
      <c r="Y1473" s="40"/>
    </row>
    <row r="1474" spans="25:25" x14ac:dyDescent="0.25">
      <c r="Y1474" s="40"/>
    </row>
    <row r="1475" spans="25:25" x14ac:dyDescent="0.25">
      <c r="Y1475" s="40"/>
    </row>
    <row r="1476" spans="25:25" x14ac:dyDescent="0.25">
      <c r="Y1476" s="40"/>
    </row>
    <row r="1477" spans="25:25" x14ac:dyDescent="0.25">
      <c r="Y1477" s="40"/>
    </row>
    <row r="1478" spans="25:25" x14ac:dyDescent="0.25">
      <c r="Y1478" s="40"/>
    </row>
    <row r="1479" spans="25:25" x14ac:dyDescent="0.25">
      <c r="Y1479" s="40"/>
    </row>
    <row r="1480" spans="25:25" x14ac:dyDescent="0.25">
      <c r="Y1480" s="40"/>
    </row>
    <row r="1481" spans="25:25" x14ac:dyDescent="0.25">
      <c r="Y1481" s="40"/>
    </row>
    <row r="1482" spans="25:25" x14ac:dyDescent="0.25">
      <c r="Y1482" s="40"/>
    </row>
    <row r="1483" spans="25:25" x14ac:dyDescent="0.25">
      <c r="Y1483" s="40"/>
    </row>
    <row r="1484" spans="25:25" x14ac:dyDescent="0.25">
      <c r="Y1484" s="40"/>
    </row>
    <row r="1485" spans="25:25" x14ac:dyDescent="0.25">
      <c r="Y1485" s="40"/>
    </row>
    <row r="1486" spans="25:25" x14ac:dyDescent="0.25">
      <c r="Y1486" s="40"/>
    </row>
    <row r="1487" spans="25:25" x14ac:dyDescent="0.25">
      <c r="Y1487" s="40"/>
    </row>
    <row r="1488" spans="25:25" x14ac:dyDescent="0.25">
      <c r="Y1488" s="40"/>
    </row>
    <row r="1489" spans="25:25" x14ac:dyDescent="0.25">
      <c r="Y1489" s="40"/>
    </row>
    <row r="1490" spans="25:25" x14ac:dyDescent="0.25">
      <c r="Y1490" s="40"/>
    </row>
    <row r="1491" spans="25:25" x14ac:dyDescent="0.25">
      <c r="Y1491" s="40"/>
    </row>
    <row r="1492" spans="25:25" x14ac:dyDescent="0.25">
      <c r="Y1492" s="40"/>
    </row>
    <row r="1493" spans="25:25" x14ac:dyDescent="0.25">
      <c r="Y1493" s="40"/>
    </row>
    <row r="1494" spans="25:25" x14ac:dyDescent="0.25">
      <c r="Y1494" s="40"/>
    </row>
    <row r="1495" spans="25:25" x14ac:dyDescent="0.25">
      <c r="Y1495" s="40"/>
    </row>
    <row r="1496" spans="25:25" x14ac:dyDescent="0.25">
      <c r="Y1496" s="40"/>
    </row>
    <row r="1497" spans="25:25" x14ac:dyDescent="0.25">
      <c r="Y1497" s="40"/>
    </row>
    <row r="1498" spans="25:25" x14ac:dyDescent="0.25">
      <c r="Y1498" s="40"/>
    </row>
    <row r="1499" spans="25:25" x14ac:dyDescent="0.25">
      <c r="Y1499" s="40"/>
    </row>
    <row r="1500" spans="25:25" x14ac:dyDescent="0.25">
      <c r="Y1500" s="40"/>
    </row>
    <row r="1501" spans="25:25" x14ac:dyDescent="0.25">
      <c r="Y1501" s="40"/>
    </row>
    <row r="1502" spans="25:25" x14ac:dyDescent="0.25">
      <c r="Y1502" s="40"/>
    </row>
    <row r="1503" spans="25:25" x14ac:dyDescent="0.25">
      <c r="Y1503" s="40"/>
    </row>
    <row r="1504" spans="25:25" x14ac:dyDescent="0.25">
      <c r="Y1504" s="40"/>
    </row>
    <row r="1505" spans="25:25" x14ac:dyDescent="0.25">
      <c r="Y1505" s="40"/>
    </row>
    <row r="1506" spans="25:25" x14ac:dyDescent="0.25">
      <c r="Y1506" s="40"/>
    </row>
    <row r="1507" spans="25:25" x14ac:dyDescent="0.25">
      <c r="Y1507" s="40"/>
    </row>
    <row r="1508" spans="25:25" x14ac:dyDescent="0.25">
      <c r="Y1508" s="40"/>
    </row>
    <row r="1509" spans="25:25" x14ac:dyDescent="0.25">
      <c r="Y1509" s="40"/>
    </row>
    <row r="1510" spans="25:25" x14ac:dyDescent="0.25">
      <c r="Y1510" s="40"/>
    </row>
    <row r="1511" spans="25:25" x14ac:dyDescent="0.25">
      <c r="Y1511" s="40"/>
    </row>
    <row r="1512" spans="25:25" x14ac:dyDescent="0.25">
      <c r="Y1512" s="40"/>
    </row>
    <row r="1513" spans="25:25" x14ac:dyDescent="0.25">
      <c r="Y1513" s="40"/>
    </row>
    <row r="1514" spans="25:25" x14ac:dyDescent="0.25">
      <c r="Y1514" s="40"/>
    </row>
    <row r="1515" spans="25:25" x14ac:dyDescent="0.25">
      <c r="Y1515" s="40"/>
    </row>
    <row r="1516" spans="25:25" x14ac:dyDescent="0.25">
      <c r="Y1516" s="40"/>
    </row>
    <row r="1517" spans="25:25" x14ac:dyDescent="0.25">
      <c r="Y1517" s="40"/>
    </row>
    <row r="1518" spans="25:25" x14ac:dyDescent="0.25">
      <c r="Y1518" s="40"/>
    </row>
    <row r="1519" spans="25:25" x14ac:dyDescent="0.25">
      <c r="Y1519" s="40"/>
    </row>
    <row r="1520" spans="25:25" x14ac:dyDescent="0.25">
      <c r="Y1520" s="40"/>
    </row>
    <row r="1521" spans="25:25" x14ac:dyDescent="0.25">
      <c r="Y1521" s="40"/>
    </row>
    <row r="1522" spans="25:25" x14ac:dyDescent="0.25">
      <c r="Y1522" s="40"/>
    </row>
    <row r="1523" spans="25:25" x14ac:dyDescent="0.25">
      <c r="Y1523" s="40"/>
    </row>
    <row r="1524" spans="25:25" x14ac:dyDescent="0.25">
      <c r="Y1524" s="40"/>
    </row>
    <row r="1525" spans="25:25" x14ac:dyDescent="0.25">
      <c r="Y1525" s="40"/>
    </row>
    <row r="1526" spans="25:25" x14ac:dyDescent="0.25">
      <c r="Y1526" s="40"/>
    </row>
    <row r="1527" spans="25:25" x14ac:dyDescent="0.25">
      <c r="Y1527" s="40"/>
    </row>
    <row r="1528" spans="25:25" x14ac:dyDescent="0.25">
      <c r="Y1528" s="40"/>
    </row>
    <row r="1529" spans="25:25" x14ac:dyDescent="0.25">
      <c r="Y1529" s="40"/>
    </row>
    <row r="1530" spans="25:25" x14ac:dyDescent="0.25">
      <c r="Y1530" s="40"/>
    </row>
    <row r="1531" spans="25:25" x14ac:dyDescent="0.25">
      <c r="Y1531" s="40"/>
    </row>
    <row r="1532" spans="25:25" x14ac:dyDescent="0.25">
      <c r="Y1532" s="40"/>
    </row>
    <row r="1533" spans="25:25" x14ac:dyDescent="0.25">
      <c r="Y1533" s="40"/>
    </row>
    <row r="1534" spans="25:25" x14ac:dyDescent="0.25">
      <c r="Y1534" s="40"/>
    </row>
    <row r="1535" spans="25:25" x14ac:dyDescent="0.25">
      <c r="Y1535" s="40"/>
    </row>
    <row r="1536" spans="25:25" x14ac:dyDescent="0.25">
      <c r="Y1536" s="40"/>
    </row>
    <row r="1537" spans="25:25" x14ac:dyDescent="0.25">
      <c r="Y1537" s="40"/>
    </row>
    <row r="1538" spans="25:25" x14ac:dyDescent="0.25">
      <c r="Y1538" s="40"/>
    </row>
    <row r="1539" spans="25:25" x14ac:dyDescent="0.25">
      <c r="Y1539" s="40"/>
    </row>
    <row r="1540" spans="25:25" x14ac:dyDescent="0.25">
      <c r="Y1540" s="40"/>
    </row>
    <row r="1541" spans="25:25" x14ac:dyDescent="0.25">
      <c r="Y1541" s="40"/>
    </row>
    <row r="1542" spans="25:25" x14ac:dyDescent="0.25">
      <c r="Y1542" s="40"/>
    </row>
    <row r="1543" spans="25:25" x14ac:dyDescent="0.25">
      <c r="Y1543" s="40"/>
    </row>
    <row r="1544" spans="25:25" x14ac:dyDescent="0.25">
      <c r="Y1544" s="40"/>
    </row>
    <row r="1545" spans="25:25" x14ac:dyDescent="0.25">
      <c r="Y1545" s="40"/>
    </row>
    <row r="1546" spans="25:25" x14ac:dyDescent="0.25">
      <c r="Y1546" s="40"/>
    </row>
    <row r="1547" spans="25:25" x14ac:dyDescent="0.25">
      <c r="Y1547" s="40"/>
    </row>
    <row r="1548" spans="25:25" x14ac:dyDescent="0.25">
      <c r="Y1548" s="40"/>
    </row>
    <row r="1549" spans="25:25" x14ac:dyDescent="0.25">
      <c r="Y1549" s="40"/>
    </row>
    <row r="1550" spans="25:25" x14ac:dyDescent="0.25">
      <c r="Y1550" s="40"/>
    </row>
    <row r="1551" spans="25:25" x14ac:dyDescent="0.25">
      <c r="Y1551" s="40"/>
    </row>
    <row r="1552" spans="25:25" x14ac:dyDescent="0.25">
      <c r="Y1552" s="40"/>
    </row>
    <row r="1553" spans="25:25" x14ac:dyDescent="0.25">
      <c r="Y1553" s="40"/>
    </row>
    <row r="1554" spans="25:25" x14ac:dyDescent="0.25">
      <c r="Y1554" s="40"/>
    </row>
    <row r="1555" spans="25:25" x14ac:dyDescent="0.25">
      <c r="Y1555" s="40"/>
    </row>
    <row r="1556" spans="25:25" x14ac:dyDescent="0.25">
      <c r="Y1556" s="40"/>
    </row>
    <row r="1557" spans="25:25" x14ac:dyDescent="0.25">
      <c r="Y1557" s="40"/>
    </row>
    <row r="1558" spans="25:25" x14ac:dyDescent="0.25">
      <c r="Y1558" s="40"/>
    </row>
    <row r="1559" spans="25:25" x14ac:dyDescent="0.25">
      <c r="Y1559" s="40"/>
    </row>
    <row r="1560" spans="25:25" x14ac:dyDescent="0.25">
      <c r="Y1560" s="40"/>
    </row>
    <row r="1561" spans="25:25" x14ac:dyDescent="0.25">
      <c r="Y1561" s="40"/>
    </row>
    <row r="1562" spans="25:25" x14ac:dyDescent="0.25">
      <c r="Y1562" s="40"/>
    </row>
    <row r="1563" spans="25:25" x14ac:dyDescent="0.25">
      <c r="Y1563" s="40"/>
    </row>
    <row r="1564" spans="25:25" x14ac:dyDescent="0.25">
      <c r="Y1564" s="40"/>
    </row>
    <row r="1565" spans="25:25" x14ac:dyDescent="0.25">
      <c r="Y1565" s="40"/>
    </row>
    <row r="1566" spans="25:25" x14ac:dyDescent="0.25">
      <c r="Y1566" s="40"/>
    </row>
    <row r="1567" spans="25:25" x14ac:dyDescent="0.25">
      <c r="Y1567" s="40"/>
    </row>
    <row r="1568" spans="25:25" x14ac:dyDescent="0.25">
      <c r="Y1568" s="40"/>
    </row>
    <row r="1569" spans="25:25" x14ac:dyDescent="0.25">
      <c r="Y1569" s="40"/>
    </row>
    <row r="1570" spans="25:25" x14ac:dyDescent="0.25">
      <c r="Y1570" s="40"/>
    </row>
    <row r="1571" spans="25:25" x14ac:dyDescent="0.25">
      <c r="Y1571" s="40"/>
    </row>
    <row r="1572" spans="25:25" x14ac:dyDescent="0.25">
      <c r="Y1572" s="40"/>
    </row>
    <row r="1573" spans="25:25" x14ac:dyDescent="0.25">
      <c r="Y1573" s="40"/>
    </row>
    <row r="1574" spans="25:25" x14ac:dyDescent="0.25">
      <c r="Y1574" s="40"/>
    </row>
    <row r="1575" spans="25:25" x14ac:dyDescent="0.25">
      <c r="Y1575" s="40"/>
    </row>
    <row r="1576" spans="25:25" x14ac:dyDescent="0.25">
      <c r="Y1576" s="40"/>
    </row>
    <row r="1577" spans="25:25" x14ac:dyDescent="0.25">
      <c r="Y1577" s="40"/>
    </row>
    <row r="1578" spans="25:25" x14ac:dyDescent="0.25">
      <c r="Y1578" s="40"/>
    </row>
    <row r="1579" spans="25:25" x14ac:dyDescent="0.25">
      <c r="Y1579" s="40"/>
    </row>
    <row r="1580" spans="25:25" x14ac:dyDescent="0.25">
      <c r="Y1580" s="40"/>
    </row>
    <row r="1581" spans="25:25" x14ac:dyDescent="0.25">
      <c r="Y1581" s="40"/>
    </row>
    <row r="1582" spans="25:25" x14ac:dyDescent="0.25">
      <c r="Y1582" s="40"/>
    </row>
    <row r="1583" spans="25:25" x14ac:dyDescent="0.25">
      <c r="Y1583" s="40"/>
    </row>
    <row r="1584" spans="25:25" x14ac:dyDescent="0.25">
      <c r="Y1584" s="40"/>
    </row>
    <row r="1585" spans="25:25" x14ac:dyDescent="0.25">
      <c r="Y1585" s="40"/>
    </row>
    <row r="1586" spans="25:25" x14ac:dyDescent="0.25">
      <c r="Y1586" s="40"/>
    </row>
    <row r="1587" spans="25:25" x14ac:dyDescent="0.25">
      <c r="Y1587" s="40"/>
    </row>
    <row r="1588" spans="25:25" x14ac:dyDescent="0.25">
      <c r="Y1588" s="40"/>
    </row>
    <row r="1589" spans="25:25" x14ac:dyDescent="0.25">
      <c r="Y1589" s="40"/>
    </row>
    <row r="1590" spans="25:25" x14ac:dyDescent="0.25">
      <c r="Y1590" s="40"/>
    </row>
    <row r="1591" spans="25:25" x14ac:dyDescent="0.25">
      <c r="Y1591" s="40"/>
    </row>
    <row r="1592" spans="25:25" x14ac:dyDescent="0.25">
      <c r="Y1592" s="40"/>
    </row>
    <row r="1593" spans="25:25" x14ac:dyDescent="0.25">
      <c r="Y1593" s="40"/>
    </row>
    <row r="1594" spans="25:25" x14ac:dyDescent="0.25">
      <c r="Y1594" s="40"/>
    </row>
    <row r="1595" spans="25:25" x14ac:dyDescent="0.25">
      <c r="Y1595" s="40"/>
    </row>
    <row r="1596" spans="25:25" x14ac:dyDescent="0.25">
      <c r="Y1596" s="40"/>
    </row>
    <row r="1597" spans="25:25" x14ac:dyDescent="0.25">
      <c r="Y1597" s="40"/>
    </row>
    <row r="1598" spans="25:25" x14ac:dyDescent="0.25">
      <c r="Y1598" s="40"/>
    </row>
    <row r="1599" spans="25:25" x14ac:dyDescent="0.25">
      <c r="Y1599" s="40"/>
    </row>
    <row r="1600" spans="25:25" x14ac:dyDescent="0.25">
      <c r="Y1600" s="40"/>
    </row>
    <row r="1601" spans="25:25" x14ac:dyDescent="0.25">
      <c r="Y1601" s="40"/>
    </row>
    <row r="1602" spans="25:25" x14ac:dyDescent="0.25">
      <c r="Y1602" s="40"/>
    </row>
    <row r="1603" spans="25:25" x14ac:dyDescent="0.25">
      <c r="Y1603" s="40"/>
    </row>
    <row r="1604" spans="25:25" x14ac:dyDescent="0.25">
      <c r="Y1604" s="40"/>
    </row>
    <row r="1605" spans="25:25" x14ac:dyDescent="0.25">
      <c r="Y1605" s="40"/>
    </row>
    <row r="1606" spans="25:25" x14ac:dyDescent="0.25">
      <c r="Y1606" s="40"/>
    </row>
    <row r="1607" spans="25:25" x14ac:dyDescent="0.25">
      <c r="Y1607" s="40"/>
    </row>
    <row r="1608" spans="25:25" x14ac:dyDescent="0.25">
      <c r="Y1608" s="40"/>
    </row>
    <row r="1609" spans="25:25" x14ac:dyDescent="0.25">
      <c r="Y1609" s="40"/>
    </row>
    <row r="1610" spans="25:25" x14ac:dyDescent="0.25">
      <c r="Y1610" s="40"/>
    </row>
    <row r="1611" spans="25:25" x14ac:dyDescent="0.25">
      <c r="Y1611" s="40"/>
    </row>
    <row r="1612" spans="25:25" x14ac:dyDescent="0.25">
      <c r="Y1612" s="40"/>
    </row>
    <row r="1613" spans="25:25" x14ac:dyDescent="0.25">
      <c r="Y1613" s="40"/>
    </row>
    <row r="1614" spans="25:25" x14ac:dyDescent="0.25">
      <c r="Y1614" s="40"/>
    </row>
    <row r="1615" spans="25:25" x14ac:dyDescent="0.25">
      <c r="Y1615" s="40"/>
    </row>
    <row r="1616" spans="25:25" x14ac:dyDescent="0.25">
      <c r="Y1616" s="40"/>
    </row>
    <row r="1617" spans="25:25" x14ac:dyDescent="0.25">
      <c r="Y1617" s="40"/>
    </row>
    <row r="1618" spans="25:25" x14ac:dyDescent="0.25">
      <c r="Y1618" s="40"/>
    </row>
    <row r="1619" spans="25:25" x14ac:dyDescent="0.25">
      <c r="Y1619" s="40"/>
    </row>
    <row r="1620" spans="25:25" x14ac:dyDescent="0.25">
      <c r="Y1620" s="40"/>
    </row>
    <row r="1621" spans="25:25" x14ac:dyDescent="0.25">
      <c r="Y1621" s="40"/>
    </row>
    <row r="1622" spans="25:25" x14ac:dyDescent="0.25">
      <c r="Y1622" s="40"/>
    </row>
    <row r="1623" spans="25:25" x14ac:dyDescent="0.25">
      <c r="Y1623" s="40"/>
    </row>
    <row r="1624" spans="25:25" x14ac:dyDescent="0.25">
      <c r="Y1624" s="40"/>
    </row>
    <row r="1625" spans="25:25" x14ac:dyDescent="0.25">
      <c r="Y1625" s="40"/>
    </row>
    <row r="1626" spans="25:25" x14ac:dyDescent="0.25">
      <c r="Y1626" s="40"/>
    </row>
    <row r="1627" spans="25:25" x14ac:dyDescent="0.25">
      <c r="Y1627" s="40"/>
    </row>
    <row r="1628" spans="25:25" x14ac:dyDescent="0.25">
      <c r="Y1628" s="40"/>
    </row>
    <row r="1629" spans="25:25" x14ac:dyDescent="0.25">
      <c r="Y1629" s="40"/>
    </row>
    <row r="1630" spans="25:25" x14ac:dyDescent="0.25">
      <c r="Y1630" s="40"/>
    </row>
    <row r="1631" spans="25:25" x14ac:dyDescent="0.25">
      <c r="Y1631" s="40"/>
    </row>
    <row r="1632" spans="25:25" x14ac:dyDescent="0.25">
      <c r="Y1632" s="40"/>
    </row>
    <row r="1633" spans="25:25" x14ac:dyDescent="0.25">
      <c r="Y1633" s="40"/>
    </row>
    <row r="1634" spans="25:25" x14ac:dyDescent="0.25">
      <c r="Y1634" s="40"/>
    </row>
    <row r="1635" spans="25:25" x14ac:dyDescent="0.25">
      <c r="Y1635" s="40"/>
    </row>
    <row r="1636" spans="25:25" x14ac:dyDescent="0.25">
      <c r="Y1636" s="40"/>
    </row>
    <row r="1637" spans="25:25" x14ac:dyDescent="0.25">
      <c r="Y1637" s="40"/>
    </row>
    <row r="1638" spans="25:25" x14ac:dyDescent="0.25">
      <c r="Y1638" s="40"/>
    </row>
    <row r="1639" spans="25:25" x14ac:dyDescent="0.25">
      <c r="Y1639" s="40"/>
    </row>
    <row r="1640" spans="25:25" x14ac:dyDescent="0.25">
      <c r="Y1640" s="40"/>
    </row>
    <row r="1641" spans="25:25" x14ac:dyDescent="0.25">
      <c r="Y1641" s="40"/>
    </row>
    <row r="1642" spans="25:25" x14ac:dyDescent="0.25">
      <c r="Y1642" s="40"/>
    </row>
    <row r="1643" spans="25:25" x14ac:dyDescent="0.25">
      <c r="Y1643" s="40"/>
    </row>
    <row r="1644" spans="25:25" x14ac:dyDescent="0.25">
      <c r="Y1644" s="40"/>
    </row>
    <row r="1645" spans="25:25" x14ac:dyDescent="0.25">
      <c r="Y1645" s="40"/>
    </row>
    <row r="1646" spans="25:25" x14ac:dyDescent="0.25">
      <c r="Y1646" s="40"/>
    </row>
    <row r="1647" spans="25:25" x14ac:dyDescent="0.25">
      <c r="Y1647" s="40"/>
    </row>
    <row r="1648" spans="25:25" x14ac:dyDescent="0.25">
      <c r="Y1648" s="40"/>
    </row>
    <row r="1649" spans="25:25" x14ac:dyDescent="0.25">
      <c r="Y1649" s="40"/>
    </row>
    <row r="1650" spans="25:25" x14ac:dyDescent="0.25">
      <c r="Y1650" s="40"/>
    </row>
    <row r="1651" spans="25:25" x14ac:dyDescent="0.25">
      <c r="Y1651" s="40"/>
    </row>
    <row r="1652" spans="25:25" x14ac:dyDescent="0.25">
      <c r="Y1652" s="40"/>
    </row>
    <row r="1653" spans="25:25" x14ac:dyDescent="0.25">
      <c r="Y1653" s="40"/>
    </row>
    <row r="1654" spans="25:25" x14ac:dyDescent="0.25">
      <c r="Y1654" s="40"/>
    </row>
    <row r="1655" spans="25:25" x14ac:dyDescent="0.25">
      <c r="Y1655" s="40"/>
    </row>
    <row r="1656" spans="25:25" x14ac:dyDescent="0.25">
      <c r="Y1656" s="40"/>
    </row>
    <row r="1657" spans="25:25" x14ac:dyDescent="0.25">
      <c r="Y1657" s="40"/>
    </row>
    <row r="1658" spans="25:25" x14ac:dyDescent="0.25">
      <c r="Y1658" s="40"/>
    </row>
    <row r="1659" spans="25:25" x14ac:dyDescent="0.25">
      <c r="Y1659" s="40"/>
    </row>
    <row r="1660" spans="25:25" x14ac:dyDescent="0.25">
      <c r="Y1660" s="40"/>
    </row>
    <row r="1661" spans="25:25" x14ac:dyDescent="0.25">
      <c r="Y1661" s="40"/>
    </row>
    <row r="1662" spans="25:25" x14ac:dyDescent="0.25">
      <c r="Y1662" s="40"/>
    </row>
    <row r="1663" spans="25:25" x14ac:dyDescent="0.25">
      <c r="Y1663" s="40"/>
    </row>
    <row r="1664" spans="25:25" x14ac:dyDescent="0.25">
      <c r="Y1664" s="40"/>
    </row>
    <row r="1665" spans="25:25" x14ac:dyDescent="0.25">
      <c r="Y1665" s="40"/>
    </row>
    <row r="1666" spans="25:25" x14ac:dyDescent="0.25">
      <c r="Y1666" s="40"/>
    </row>
    <row r="1667" spans="25:25" x14ac:dyDescent="0.25">
      <c r="Y1667" s="40"/>
    </row>
    <row r="1668" spans="25:25" x14ac:dyDescent="0.25">
      <c r="Y1668" s="40"/>
    </row>
    <row r="1669" spans="25:25" x14ac:dyDescent="0.25">
      <c r="Y1669" s="40"/>
    </row>
    <row r="1670" spans="25:25" x14ac:dyDescent="0.25">
      <c r="Y1670" s="40"/>
    </row>
    <row r="1671" spans="25:25" x14ac:dyDescent="0.25">
      <c r="Y1671" s="40"/>
    </row>
    <row r="1672" spans="25:25" x14ac:dyDescent="0.25">
      <c r="Y1672" s="40"/>
    </row>
    <row r="1673" spans="25:25" x14ac:dyDescent="0.25">
      <c r="Y1673" s="40"/>
    </row>
    <row r="1674" spans="25:25" x14ac:dyDescent="0.25">
      <c r="Y1674" s="40"/>
    </row>
    <row r="1675" spans="25:25" x14ac:dyDescent="0.25">
      <c r="Y1675" s="40"/>
    </row>
    <row r="1676" spans="25:25" x14ac:dyDescent="0.25">
      <c r="Y1676" s="40"/>
    </row>
    <row r="1677" spans="25:25" x14ac:dyDescent="0.25">
      <c r="Y1677" s="40"/>
    </row>
    <row r="1678" spans="25:25" x14ac:dyDescent="0.25">
      <c r="Y1678" s="40"/>
    </row>
    <row r="1679" spans="25:25" x14ac:dyDescent="0.25">
      <c r="Y1679" s="40"/>
    </row>
    <row r="1680" spans="25:25" x14ac:dyDescent="0.25">
      <c r="Y1680" s="40"/>
    </row>
    <row r="1681" spans="25:25" x14ac:dyDescent="0.25">
      <c r="Y1681" s="40"/>
    </row>
    <row r="1682" spans="25:25" x14ac:dyDescent="0.25">
      <c r="Y1682" s="40"/>
    </row>
    <row r="1683" spans="25:25" x14ac:dyDescent="0.25">
      <c r="Y1683" s="40"/>
    </row>
    <row r="1684" spans="25:25" x14ac:dyDescent="0.25">
      <c r="Y1684" s="40"/>
    </row>
    <row r="1685" spans="25:25" x14ac:dyDescent="0.25">
      <c r="Y1685" s="40"/>
    </row>
    <row r="1686" spans="25:25" x14ac:dyDescent="0.25">
      <c r="Y1686" s="40"/>
    </row>
    <row r="1687" spans="25:25" x14ac:dyDescent="0.25">
      <c r="Y1687" s="40"/>
    </row>
    <row r="1688" spans="25:25" x14ac:dyDescent="0.25">
      <c r="Y1688" s="40"/>
    </row>
    <row r="1689" spans="25:25" x14ac:dyDescent="0.25">
      <c r="Y1689" s="40"/>
    </row>
    <row r="1690" spans="25:25" x14ac:dyDescent="0.25">
      <c r="Y1690" s="40"/>
    </row>
    <row r="1691" spans="25:25" x14ac:dyDescent="0.25">
      <c r="Y1691" s="40"/>
    </row>
    <row r="1692" spans="25:25" x14ac:dyDescent="0.25">
      <c r="Y1692" s="40"/>
    </row>
    <row r="1693" spans="25:25" x14ac:dyDescent="0.25">
      <c r="Y1693" s="40"/>
    </row>
    <row r="1694" spans="25:25" x14ac:dyDescent="0.25">
      <c r="Y1694" s="40"/>
    </row>
    <row r="1695" spans="25:25" x14ac:dyDescent="0.25">
      <c r="Y1695" s="40"/>
    </row>
    <row r="1696" spans="25:25" x14ac:dyDescent="0.25">
      <c r="Y1696" s="40"/>
    </row>
    <row r="1697" spans="25:25" x14ac:dyDescent="0.25">
      <c r="Y1697" s="40"/>
    </row>
    <row r="1698" spans="25:25" x14ac:dyDescent="0.25">
      <c r="Y1698" s="40"/>
    </row>
    <row r="1699" spans="25:25" x14ac:dyDescent="0.25">
      <c r="Y1699" s="40"/>
    </row>
    <row r="1700" spans="25:25" x14ac:dyDescent="0.25">
      <c r="Y1700" s="40"/>
    </row>
    <row r="1701" spans="25:25" x14ac:dyDescent="0.25">
      <c r="Y1701" s="40"/>
    </row>
    <row r="1702" spans="25:25" x14ac:dyDescent="0.25">
      <c r="Y1702" s="40"/>
    </row>
    <row r="1703" spans="25:25" x14ac:dyDescent="0.25">
      <c r="Y1703" s="40"/>
    </row>
    <row r="1704" spans="25:25" x14ac:dyDescent="0.25">
      <c r="Y1704" s="40"/>
    </row>
    <row r="1705" spans="25:25" x14ac:dyDescent="0.25">
      <c r="Y1705" s="40"/>
    </row>
    <row r="1706" spans="25:25" x14ac:dyDescent="0.25">
      <c r="Y1706" s="40"/>
    </row>
    <row r="1707" spans="25:25" x14ac:dyDescent="0.25">
      <c r="Y1707" s="40"/>
    </row>
    <row r="1708" spans="25:25" x14ac:dyDescent="0.25">
      <c r="Y1708" s="40"/>
    </row>
    <row r="1709" spans="25:25" x14ac:dyDescent="0.25">
      <c r="Y1709" s="40"/>
    </row>
    <row r="1710" spans="25:25" x14ac:dyDescent="0.25">
      <c r="Y1710" s="40"/>
    </row>
    <row r="1711" spans="25:25" x14ac:dyDescent="0.25">
      <c r="Y1711" s="40"/>
    </row>
    <row r="1712" spans="25:25" x14ac:dyDescent="0.25">
      <c r="Y1712" s="40"/>
    </row>
    <row r="1713" spans="25:25" x14ac:dyDescent="0.25">
      <c r="Y1713" s="40"/>
    </row>
    <row r="1714" spans="25:25" x14ac:dyDescent="0.25">
      <c r="Y1714" s="40"/>
    </row>
    <row r="1715" spans="25:25" x14ac:dyDescent="0.25">
      <c r="Y1715" s="40"/>
    </row>
    <row r="1716" spans="25:25" x14ac:dyDescent="0.25">
      <c r="Y1716" s="40"/>
    </row>
    <row r="1717" spans="25:25" x14ac:dyDescent="0.25">
      <c r="Y1717" s="40"/>
    </row>
    <row r="1718" spans="25:25" x14ac:dyDescent="0.25">
      <c r="Y1718" s="40"/>
    </row>
    <row r="1719" spans="25:25" x14ac:dyDescent="0.25">
      <c r="Y1719" s="40"/>
    </row>
    <row r="1720" spans="25:25" x14ac:dyDescent="0.25">
      <c r="Y1720" s="40"/>
    </row>
    <row r="1721" spans="25:25" x14ac:dyDescent="0.25">
      <c r="Y1721" s="40"/>
    </row>
    <row r="1722" spans="25:25" x14ac:dyDescent="0.25">
      <c r="Y1722" s="40"/>
    </row>
    <row r="1723" spans="25:25" x14ac:dyDescent="0.25">
      <c r="Y1723" s="40"/>
    </row>
    <row r="1724" spans="25:25" x14ac:dyDescent="0.25">
      <c r="Y1724" s="40"/>
    </row>
    <row r="1725" spans="25:25" x14ac:dyDescent="0.25">
      <c r="Y1725" s="40"/>
    </row>
    <row r="1726" spans="25:25" x14ac:dyDescent="0.25">
      <c r="Y1726" s="40"/>
    </row>
    <row r="1727" spans="25:25" x14ac:dyDescent="0.25">
      <c r="Y1727" s="40"/>
    </row>
    <row r="1728" spans="25:25" x14ac:dyDescent="0.25">
      <c r="Y1728" s="40"/>
    </row>
    <row r="1729" spans="25:25" x14ac:dyDescent="0.25">
      <c r="Y1729" s="40"/>
    </row>
    <row r="1730" spans="25:25" x14ac:dyDescent="0.25">
      <c r="Y1730" s="40"/>
    </row>
    <row r="1731" spans="25:25" x14ac:dyDescent="0.25">
      <c r="Y1731" s="40"/>
    </row>
    <row r="1732" spans="25:25" x14ac:dyDescent="0.25">
      <c r="Y1732" s="40"/>
    </row>
    <row r="1733" spans="25:25" x14ac:dyDescent="0.25">
      <c r="Y1733" s="40"/>
    </row>
    <row r="1734" spans="25:25" x14ac:dyDescent="0.25">
      <c r="Y1734" s="40"/>
    </row>
    <row r="1735" spans="25:25" x14ac:dyDescent="0.25">
      <c r="Y1735" s="40"/>
    </row>
    <row r="1736" spans="25:25" x14ac:dyDescent="0.25">
      <c r="Y1736" s="40"/>
    </row>
    <row r="1737" spans="25:25" x14ac:dyDescent="0.25">
      <c r="Y1737" s="40"/>
    </row>
    <row r="1738" spans="25:25" x14ac:dyDescent="0.25">
      <c r="Y1738" s="40"/>
    </row>
    <row r="1739" spans="25:25" x14ac:dyDescent="0.25">
      <c r="Y1739" s="40"/>
    </row>
    <row r="1740" spans="25:25" x14ac:dyDescent="0.25">
      <c r="Y1740" s="40"/>
    </row>
    <row r="1741" spans="25:25" x14ac:dyDescent="0.25">
      <c r="Y1741" s="40"/>
    </row>
    <row r="1742" spans="25:25" x14ac:dyDescent="0.25">
      <c r="Y1742" s="40"/>
    </row>
    <row r="1743" spans="25:25" x14ac:dyDescent="0.25">
      <c r="Y1743" s="40"/>
    </row>
    <row r="1744" spans="25:25" x14ac:dyDescent="0.25">
      <c r="Y1744" s="40"/>
    </row>
    <row r="1745" spans="25:25" x14ac:dyDescent="0.25">
      <c r="Y1745" s="40"/>
    </row>
    <row r="1746" spans="25:25" x14ac:dyDescent="0.25">
      <c r="Y1746" s="40"/>
    </row>
    <row r="1747" spans="25:25" x14ac:dyDescent="0.25">
      <c r="Y1747" s="40"/>
    </row>
    <row r="1748" spans="25:25" x14ac:dyDescent="0.25">
      <c r="Y1748" s="40"/>
    </row>
    <row r="1749" spans="25:25" x14ac:dyDescent="0.25">
      <c r="Y1749" s="40"/>
    </row>
    <row r="1750" spans="25:25" x14ac:dyDescent="0.25">
      <c r="Y1750" s="40"/>
    </row>
    <row r="1751" spans="25:25" x14ac:dyDescent="0.25">
      <c r="Y1751" s="40"/>
    </row>
    <row r="1752" spans="25:25" x14ac:dyDescent="0.25">
      <c r="Y1752" s="40"/>
    </row>
    <row r="1753" spans="25:25" x14ac:dyDescent="0.25">
      <c r="Y1753" s="40"/>
    </row>
    <row r="1754" spans="25:25" x14ac:dyDescent="0.25">
      <c r="Y1754" s="40"/>
    </row>
    <row r="1755" spans="25:25" x14ac:dyDescent="0.25">
      <c r="Y1755" s="40"/>
    </row>
    <row r="1756" spans="25:25" x14ac:dyDescent="0.25">
      <c r="Y1756" s="40"/>
    </row>
    <row r="1757" spans="25:25" x14ac:dyDescent="0.25">
      <c r="Y1757" s="40"/>
    </row>
    <row r="1758" spans="25:25" x14ac:dyDescent="0.25">
      <c r="Y1758" s="40"/>
    </row>
    <row r="1759" spans="25:25" x14ac:dyDescent="0.25">
      <c r="Y1759" s="40"/>
    </row>
    <row r="1760" spans="25:25" x14ac:dyDescent="0.25">
      <c r="Y1760" s="40"/>
    </row>
    <row r="1761" spans="25:25" x14ac:dyDescent="0.25">
      <c r="Y1761" s="40"/>
    </row>
    <row r="1762" spans="25:25" x14ac:dyDescent="0.25">
      <c r="Y1762" s="40"/>
    </row>
    <row r="1763" spans="25:25" x14ac:dyDescent="0.25">
      <c r="Y1763" s="40"/>
    </row>
    <row r="1764" spans="25:25" x14ac:dyDescent="0.25">
      <c r="Y1764" s="40"/>
    </row>
    <row r="1765" spans="25:25" x14ac:dyDescent="0.25">
      <c r="Y1765" s="40"/>
    </row>
    <row r="1766" spans="25:25" x14ac:dyDescent="0.25">
      <c r="Y1766" s="40"/>
    </row>
    <row r="1767" spans="25:25" x14ac:dyDescent="0.25">
      <c r="Y1767" s="40"/>
    </row>
    <row r="1768" spans="25:25" x14ac:dyDescent="0.25">
      <c r="Y1768" s="40"/>
    </row>
    <row r="1769" spans="25:25" x14ac:dyDescent="0.25">
      <c r="Y1769" s="40"/>
    </row>
    <row r="1770" spans="25:25" x14ac:dyDescent="0.25">
      <c r="Y1770" s="40"/>
    </row>
    <row r="1771" spans="25:25" x14ac:dyDescent="0.25">
      <c r="Y1771" s="40"/>
    </row>
    <row r="1772" spans="25:25" x14ac:dyDescent="0.25">
      <c r="Y1772" s="40"/>
    </row>
    <row r="1773" spans="25:25" x14ac:dyDescent="0.25">
      <c r="Y1773" s="40"/>
    </row>
    <row r="1774" spans="25:25" x14ac:dyDescent="0.25">
      <c r="Y1774" s="40"/>
    </row>
    <row r="1775" spans="25:25" x14ac:dyDescent="0.25">
      <c r="Y1775" s="40"/>
    </row>
    <row r="1776" spans="25:25" x14ac:dyDescent="0.25">
      <c r="Y1776" s="40"/>
    </row>
    <row r="1777" spans="25:25" x14ac:dyDescent="0.25">
      <c r="Y1777" s="40"/>
    </row>
    <row r="1778" spans="25:25" x14ac:dyDescent="0.25">
      <c r="Y1778" s="40"/>
    </row>
    <row r="1779" spans="25:25" x14ac:dyDescent="0.25">
      <c r="Y1779" s="40"/>
    </row>
    <row r="1780" spans="25:25" x14ac:dyDescent="0.25">
      <c r="Y1780" s="40"/>
    </row>
    <row r="1781" spans="25:25" x14ac:dyDescent="0.25">
      <c r="Y1781" s="40"/>
    </row>
    <row r="1782" spans="25:25" x14ac:dyDescent="0.25">
      <c r="Y1782" s="40"/>
    </row>
    <row r="1783" spans="25:25" x14ac:dyDescent="0.25">
      <c r="Y1783" s="40"/>
    </row>
    <row r="1784" spans="25:25" x14ac:dyDescent="0.25">
      <c r="Y1784" s="40"/>
    </row>
    <row r="1785" spans="25:25" x14ac:dyDescent="0.25">
      <c r="Y1785" s="40"/>
    </row>
    <row r="1786" spans="25:25" x14ac:dyDescent="0.25">
      <c r="Y1786" s="40"/>
    </row>
    <row r="1787" spans="25:25" x14ac:dyDescent="0.25">
      <c r="Y1787" s="40"/>
    </row>
    <row r="1788" spans="25:25" x14ac:dyDescent="0.25">
      <c r="Y1788" s="40"/>
    </row>
    <row r="1789" spans="25:25" x14ac:dyDescent="0.25">
      <c r="Y1789" s="40"/>
    </row>
    <row r="1790" spans="25:25" x14ac:dyDescent="0.25">
      <c r="Y1790" s="40"/>
    </row>
    <row r="1791" spans="25:25" x14ac:dyDescent="0.25">
      <c r="Y1791" s="40"/>
    </row>
    <row r="1792" spans="25:25" x14ac:dyDescent="0.25">
      <c r="Y1792" s="40"/>
    </row>
    <row r="1793" spans="25:25" x14ac:dyDescent="0.25">
      <c r="Y1793" s="40"/>
    </row>
    <row r="1794" spans="25:25" x14ac:dyDescent="0.25">
      <c r="Y1794" s="40"/>
    </row>
    <row r="1795" spans="25:25" x14ac:dyDescent="0.25">
      <c r="Y1795" s="40"/>
    </row>
    <row r="1796" spans="25:25" x14ac:dyDescent="0.25">
      <c r="Y1796" s="40"/>
    </row>
    <row r="1797" spans="25:25" x14ac:dyDescent="0.25">
      <c r="Y1797" s="40"/>
    </row>
    <row r="1798" spans="25:25" x14ac:dyDescent="0.25">
      <c r="Y1798" s="40"/>
    </row>
    <row r="1799" spans="25:25" x14ac:dyDescent="0.25">
      <c r="Y1799" s="40"/>
    </row>
    <row r="1800" spans="25:25" x14ac:dyDescent="0.25">
      <c r="Y1800" s="40"/>
    </row>
    <row r="1801" spans="25:25" x14ac:dyDescent="0.25">
      <c r="Y1801" s="40"/>
    </row>
    <row r="1802" spans="25:25" x14ac:dyDescent="0.25">
      <c r="Y1802" s="40"/>
    </row>
    <row r="1803" spans="25:25" x14ac:dyDescent="0.25">
      <c r="Y1803" s="40"/>
    </row>
    <row r="1804" spans="25:25" x14ac:dyDescent="0.25">
      <c r="Y1804" s="40"/>
    </row>
    <row r="1805" spans="25:25" x14ac:dyDescent="0.25">
      <c r="Y1805" s="40"/>
    </row>
    <row r="1806" spans="25:25" x14ac:dyDescent="0.25">
      <c r="Y1806" s="40"/>
    </row>
    <row r="1807" spans="25:25" x14ac:dyDescent="0.25">
      <c r="Y1807" s="40"/>
    </row>
    <row r="1808" spans="25:25" x14ac:dyDescent="0.25">
      <c r="Y1808" s="40"/>
    </row>
    <row r="1809" spans="25:25" x14ac:dyDescent="0.25">
      <c r="Y1809" s="40"/>
    </row>
    <row r="1810" spans="25:25" x14ac:dyDescent="0.25">
      <c r="Y1810" s="40"/>
    </row>
    <row r="1811" spans="25:25" x14ac:dyDescent="0.25">
      <c r="Y1811" s="40"/>
    </row>
    <row r="1812" spans="25:25" x14ac:dyDescent="0.25">
      <c r="Y1812" s="40"/>
    </row>
    <row r="1813" spans="25:25" x14ac:dyDescent="0.25">
      <c r="Y1813" s="40"/>
    </row>
    <row r="1814" spans="25:25" x14ac:dyDescent="0.25">
      <c r="Y1814" s="40"/>
    </row>
    <row r="1815" spans="25:25" x14ac:dyDescent="0.25">
      <c r="Y1815" s="40"/>
    </row>
    <row r="1816" spans="25:25" x14ac:dyDescent="0.25">
      <c r="Y1816" s="40"/>
    </row>
    <row r="1817" spans="25:25" x14ac:dyDescent="0.25">
      <c r="Y1817" s="40"/>
    </row>
    <row r="1818" spans="25:25" x14ac:dyDescent="0.25">
      <c r="Y1818" s="40"/>
    </row>
    <row r="1819" spans="25:25" x14ac:dyDescent="0.25">
      <c r="Y1819" s="40"/>
    </row>
    <row r="1820" spans="25:25" x14ac:dyDescent="0.25">
      <c r="Y1820" s="40"/>
    </row>
    <row r="1821" spans="25:25" x14ac:dyDescent="0.25">
      <c r="Y1821" s="40"/>
    </row>
    <row r="1822" spans="25:25" x14ac:dyDescent="0.25">
      <c r="Y1822" s="40"/>
    </row>
    <row r="1823" spans="25:25" x14ac:dyDescent="0.25">
      <c r="Y1823" s="40"/>
    </row>
    <row r="1824" spans="25:25" x14ac:dyDescent="0.25">
      <c r="Y1824" s="40"/>
    </row>
    <row r="1825" spans="25:25" x14ac:dyDescent="0.25">
      <c r="Y1825" s="40"/>
    </row>
    <row r="1826" spans="25:25" x14ac:dyDescent="0.25">
      <c r="Y1826" s="40"/>
    </row>
    <row r="1827" spans="25:25" x14ac:dyDescent="0.25">
      <c r="Y1827" s="40"/>
    </row>
    <row r="1828" spans="25:25" x14ac:dyDescent="0.25">
      <c r="Y1828" s="40"/>
    </row>
    <row r="1829" spans="25:25" x14ac:dyDescent="0.25">
      <c r="Y1829" s="40"/>
    </row>
    <row r="1830" spans="25:25" x14ac:dyDescent="0.25">
      <c r="Y1830" s="40"/>
    </row>
    <row r="1831" spans="25:25" x14ac:dyDescent="0.25">
      <c r="Y1831" s="40"/>
    </row>
    <row r="1832" spans="25:25" x14ac:dyDescent="0.25">
      <c r="Y1832" s="40"/>
    </row>
    <row r="1833" spans="25:25" x14ac:dyDescent="0.25">
      <c r="Y1833" s="40"/>
    </row>
    <row r="1834" spans="25:25" x14ac:dyDescent="0.25">
      <c r="Y1834" s="40"/>
    </row>
    <row r="1835" spans="25:25" x14ac:dyDescent="0.25">
      <c r="Y1835" s="40"/>
    </row>
    <row r="1836" spans="25:25" x14ac:dyDescent="0.25">
      <c r="Y1836" s="40"/>
    </row>
    <row r="1837" spans="25:25" x14ac:dyDescent="0.25">
      <c r="Y1837" s="40"/>
    </row>
    <row r="1838" spans="25:25" x14ac:dyDescent="0.25">
      <c r="Y1838" s="40"/>
    </row>
    <row r="1839" spans="25:25" x14ac:dyDescent="0.25">
      <c r="Y1839" s="40"/>
    </row>
    <row r="1840" spans="25:25" x14ac:dyDescent="0.25">
      <c r="Y1840" s="40"/>
    </row>
    <row r="1841" spans="25:25" x14ac:dyDescent="0.25">
      <c r="Y1841" s="40"/>
    </row>
    <row r="1842" spans="25:25" x14ac:dyDescent="0.25">
      <c r="Y1842" s="40"/>
    </row>
    <row r="1843" spans="25:25" x14ac:dyDescent="0.25">
      <c r="Y1843" s="40"/>
    </row>
    <row r="1844" spans="25:25" x14ac:dyDescent="0.25">
      <c r="Y1844" s="40"/>
    </row>
    <row r="1845" spans="25:25" x14ac:dyDescent="0.25">
      <c r="Y1845" s="40"/>
    </row>
    <row r="1846" spans="25:25" x14ac:dyDescent="0.25">
      <c r="Y1846" s="40"/>
    </row>
    <row r="1847" spans="25:25" x14ac:dyDescent="0.25">
      <c r="Y1847" s="40"/>
    </row>
    <row r="1848" spans="25:25" x14ac:dyDescent="0.25">
      <c r="Y1848" s="40"/>
    </row>
    <row r="1849" spans="25:25" x14ac:dyDescent="0.25">
      <c r="Y1849" s="40"/>
    </row>
    <row r="1850" spans="25:25" x14ac:dyDescent="0.25">
      <c r="Y1850" s="40"/>
    </row>
    <row r="1851" spans="25:25" x14ac:dyDescent="0.25">
      <c r="Y1851" s="40"/>
    </row>
    <row r="1852" spans="25:25" x14ac:dyDescent="0.25">
      <c r="Y1852" s="40"/>
    </row>
    <row r="1853" spans="25:25" x14ac:dyDescent="0.25">
      <c r="Y1853" s="40"/>
    </row>
    <row r="1854" spans="25:25" x14ac:dyDescent="0.25">
      <c r="Y1854" s="40"/>
    </row>
    <row r="1855" spans="25:25" x14ac:dyDescent="0.25">
      <c r="Y1855" s="40"/>
    </row>
    <row r="1856" spans="25:25" x14ac:dyDescent="0.25">
      <c r="Y1856" s="40"/>
    </row>
    <row r="1857" spans="25:25" x14ac:dyDescent="0.25">
      <c r="Y1857" s="40"/>
    </row>
    <row r="1858" spans="25:25" x14ac:dyDescent="0.25">
      <c r="Y1858" s="40"/>
    </row>
    <row r="1859" spans="25:25" x14ac:dyDescent="0.25">
      <c r="Y1859" s="40"/>
    </row>
    <row r="1860" spans="25:25" x14ac:dyDescent="0.25">
      <c r="Y1860" s="40"/>
    </row>
    <row r="1861" spans="25:25" x14ac:dyDescent="0.25">
      <c r="Y1861" s="40"/>
    </row>
    <row r="1862" spans="25:25" x14ac:dyDescent="0.25">
      <c r="Y1862" s="40"/>
    </row>
    <row r="1863" spans="25:25" x14ac:dyDescent="0.25">
      <c r="Y1863" s="40"/>
    </row>
    <row r="1864" spans="25:25" x14ac:dyDescent="0.25">
      <c r="Y1864" s="40"/>
    </row>
    <row r="1865" spans="25:25" x14ac:dyDescent="0.25">
      <c r="Y1865" s="40"/>
    </row>
    <row r="1866" spans="25:25" x14ac:dyDescent="0.25">
      <c r="Y1866" s="40"/>
    </row>
    <row r="1867" spans="25:25" x14ac:dyDescent="0.25">
      <c r="Y1867" s="40"/>
    </row>
    <row r="1868" spans="25:25" x14ac:dyDescent="0.25">
      <c r="Y1868" s="40"/>
    </row>
    <row r="1869" spans="25:25" x14ac:dyDescent="0.25">
      <c r="Y1869" s="40"/>
    </row>
    <row r="1870" spans="25:25" x14ac:dyDescent="0.25">
      <c r="Y1870" s="40"/>
    </row>
    <row r="1871" spans="25:25" x14ac:dyDescent="0.25">
      <c r="Y1871" s="40"/>
    </row>
    <row r="1872" spans="25:25" x14ac:dyDescent="0.25">
      <c r="Y1872" s="40"/>
    </row>
    <row r="1873" spans="25:25" x14ac:dyDescent="0.25">
      <c r="Y1873" s="40"/>
    </row>
    <row r="1874" spans="25:25" x14ac:dyDescent="0.25">
      <c r="Y1874" s="40"/>
    </row>
    <row r="1875" spans="25:25" x14ac:dyDescent="0.25">
      <c r="Y1875" s="40"/>
    </row>
    <row r="1876" spans="25:25" x14ac:dyDescent="0.25">
      <c r="Y1876" s="40"/>
    </row>
    <row r="1877" spans="25:25" x14ac:dyDescent="0.25">
      <c r="Y1877" s="40"/>
    </row>
    <row r="1878" spans="25:25" x14ac:dyDescent="0.25">
      <c r="Y1878" s="40"/>
    </row>
    <row r="1879" spans="25:25" x14ac:dyDescent="0.25">
      <c r="Y1879" s="40"/>
    </row>
    <row r="1880" spans="25:25" x14ac:dyDescent="0.25">
      <c r="Y1880" s="40"/>
    </row>
    <row r="1881" spans="25:25" x14ac:dyDescent="0.25">
      <c r="Y1881" s="40"/>
    </row>
    <row r="1882" spans="25:25" x14ac:dyDescent="0.25">
      <c r="Y1882" s="40"/>
    </row>
    <row r="1883" spans="25:25" x14ac:dyDescent="0.25">
      <c r="Y1883" s="40"/>
    </row>
    <row r="1884" spans="25:25" x14ac:dyDescent="0.25">
      <c r="Y1884" s="40"/>
    </row>
    <row r="1885" spans="25:25" x14ac:dyDescent="0.25">
      <c r="Y1885" s="40"/>
    </row>
    <row r="1886" spans="25:25" x14ac:dyDescent="0.25">
      <c r="Y1886" s="40"/>
    </row>
    <row r="1887" spans="25:25" x14ac:dyDescent="0.25">
      <c r="Y1887" s="40"/>
    </row>
    <row r="1888" spans="25:25" x14ac:dyDescent="0.25">
      <c r="Y1888" s="40"/>
    </row>
    <row r="1889" spans="25:25" x14ac:dyDescent="0.25">
      <c r="Y1889" s="40"/>
    </row>
    <row r="1890" spans="25:25" x14ac:dyDescent="0.25">
      <c r="Y1890" s="40"/>
    </row>
    <row r="1891" spans="25:25" x14ac:dyDescent="0.25">
      <c r="Y1891" s="40"/>
    </row>
    <row r="1892" spans="25:25" x14ac:dyDescent="0.25">
      <c r="Y1892" s="40"/>
    </row>
    <row r="1893" spans="25:25" x14ac:dyDescent="0.25">
      <c r="Y1893" s="40"/>
    </row>
    <row r="1894" spans="25:25" x14ac:dyDescent="0.25">
      <c r="Y1894" s="40"/>
    </row>
    <row r="1895" spans="25:25" x14ac:dyDescent="0.25">
      <c r="Y1895" s="40"/>
    </row>
    <row r="1896" spans="25:25" x14ac:dyDescent="0.25">
      <c r="Y1896" s="40"/>
    </row>
    <row r="1897" spans="25:25" x14ac:dyDescent="0.25">
      <c r="Y1897" s="40"/>
    </row>
    <row r="1898" spans="25:25" x14ac:dyDescent="0.25">
      <c r="Y1898" s="40"/>
    </row>
    <row r="1899" spans="25:25" x14ac:dyDescent="0.25">
      <c r="Y1899" s="40"/>
    </row>
    <row r="1900" spans="25:25" x14ac:dyDescent="0.25">
      <c r="Y1900" s="40"/>
    </row>
    <row r="1901" spans="25:25" x14ac:dyDescent="0.25">
      <c r="Y1901" s="40"/>
    </row>
    <row r="1902" spans="25:25" x14ac:dyDescent="0.25">
      <c r="Y1902" s="40"/>
    </row>
    <row r="1903" spans="25:25" x14ac:dyDescent="0.25">
      <c r="Y1903" s="40"/>
    </row>
    <row r="1904" spans="25:25" x14ac:dyDescent="0.25">
      <c r="Y1904" s="40"/>
    </row>
    <row r="1905" spans="25:25" x14ac:dyDescent="0.25">
      <c r="Y1905" s="40"/>
    </row>
    <row r="1906" spans="25:25" x14ac:dyDescent="0.25">
      <c r="Y1906" s="40"/>
    </row>
    <row r="1907" spans="25:25" x14ac:dyDescent="0.25">
      <c r="Y1907" s="40"/>
    </row>
    <row r="1908" spans="25:25" x14ac:dyDescent="0.25">
      <c r="Y1908" s="40"/>
    </row>
    <row r="1909" spans="25:25" x14ac:dyDescent="0.25">
      <c r="Y1909" s="40"/>
    </row>
    <row r="1910" spans="25:25" x14ac:dyDescent="0.25">
      <c r="Y1910" s="40"/>
    </row>
    <row r="1911" spans="25:25" x14ac:dyDescent="0.25">
      <c r="Y1911" s="40"/>
    </row>
    <row r="1912" spans="25:25" x14ac:dyDescent="0.25">
      <c r="Y1912" s="40"/>
    </row>
    <row r="1913" spans="25:25" x14ac:dyDescent="0.25">
      <c r="Y1913" s="40"/>
    </row>
    <row r="1914" spans="25:25" x14ac:dyDescent="0.25">
      <c r="Y1914" s="40"/>
    </row>
    <row r="1915" spans="25:25" x14ac:dyDescent="0.25">
      <c r="Y1915" s="40"/>
    </row>
    <row r="1916" spans="25:25" x14ac:dyDescent="0.25">
      <c r="Y1916" s="40"/>
    </row>
    <row r="1917" spans="25:25" x14ac:dyDescent="0.25">
      <c r="Y1917" s="40"/>
    </row>
    <row r="1918" spans="25:25" x14ac:dyDescent="0.25">
      <c r="Y1918" s="40"/>
    </row>
    <row r="1919" spans="25:25" x14ac:dyDescent="0.25">
      <c r="Y1919" s="40"/>
    </row>
    <row r="1920" spans="25:25" x14ac:dyDescent="0.25">
      <c r="Y1920" s="40"/>
    </row>
    <row r="1921" spans="25:25" x14ac:dyDescent="0.25">
      <c r="Y1921" s="40"/>
    </row>
    <row r="1922" spans="25:25" x14ac:dyDescent="0.25">
      <c r="Y1922" s="40"/>
    </row>
    <row r="1923" spans="25:25" x14ac:dyDescent="0.25">
      <c r="Y1923" s="40"/>
    </row>
    <row r="1924" spans="25:25" x14ac:dyDescent="0.25">
      <c r="Y1924" s="40"/>
    </row>
    <row r="1925" spans="25:25" x14ac:dyDescent="0.25">
      <c r="Y1925" s="40"/>
    </row>
    <row r="1926" spans="25:25" x14ac:dyDescent="0.25">
      <c r="Y1926" s="40"/>
    </row>
    <row r="1927" spans="25:25" x14ac:dyDescent="0.25">
      <c r="Y1927" s="40"/>
    </row>
    <row r="1928" spans="25:25" x14ac:dyDescent="0.25">
      <c r="Y1928" s="40"/>
    </row>
    <row r="1929" spans="25:25" x14ac:dyDescent="0.25">
      <c r="Y1929" s="40"/>
    </row>
    <row r="1930" spans="25:25" x14ac:dyDescent="0.25">
      <c r="Y1930" s="40"/>
    </row>
    <row r="1931" spans="25:25" x14ac:dyDescent="0.25">
      <c r="Y1931" s="40"/>
    </row>
    <row r="1932" spans="25:25" x14ac:dyDescent="0.25">
      <c r="Y1932" s="40"/>
    </row>
    <row r="1933" spans="25:25" x14ac:dyDescent="0.25">
      <c r="Y1933" s="40"/>
    </row>
    <row r="1934" spans="25:25" x14ac:dyDescent="0.25">
      <c r="Y1934" s="40"/>
    </row>
    <row r="1935" spans="25:25" x14ac:dyDescent="0.25">
      <c r="Y1935" s="40"/>
    </row>
    <row r="1936" spans="25:25" x14ac:dyDescent="0.25">
      <c r="Y1936" s="40"/>
    </row>
    <row r="1937" spans="25:25" x14ac:dyDescent="0.25">
      <c r="Y1937" s="40"/>
    </row>
    <row r="1938" spans="25:25" x14ac:dyDescent="0.25">
      <c r="Y1938" s="40"/>
    </row>
    <row r="1939" spans="25:25" x14ac:dyDescent="0.25">
      <c r="Y1939" s="40"/>
    </row>
    <row r="1940" spans="25:25" x14ac:dyDescent="0.25">
      <c r="Y1940" s="40"/>
    </row>
    <row r="1941" spans="25:25" x14ac:dyDescent="0.25">
      <c r="Y1941" s="40"/>
    </row>
    <row r="1942" spans="25:25" x14ac:dyDescent="0.25">
      <c r="Y1942" s="40"/>
    </row>
    <row r="1943" spans="25:25" x14ac:dyDescent="0.25">
      <c r="Y1943" s="40"/>
    </row>
    <row r="1944" spans="25:25" x14ac:dyDescent="0.25">
      <c r="Y1944" s="40"/>
    </row>
    <row r="1945" spans="25:25" x14ac:dyDescent="0.25">
      <c r="Y1945" s="40"/>
    </row>
    <row r="1946" spans="25:25" x14ac:dyDescent="0.25">
      <c r="Y1946" s="40"/>
    </row>
    <row r="1947" spans="25:25" x14ac:dyDescent="0.25">
      <c r="Y1947" s="40"/>
    </row>
    <row r="1948" spans="25:25" x14ac:dyDescent="0.25">
      <c r="Y1948" s="40"/>
    </row>
    <row r="1949" spans="25:25" x14ac:dyDescent="0.25">
      <c r="Y1949" s="40"/>
    </row>
    <row r="1950" spans="25:25" x14ac:dyDescent="0.25">
      <c r="Y1950" s="40"/>
    </row>
    <row r="1951" spans="25:25" x14ac:dyDescent="0.25">
      <c r="Y1951" s="40"/>
    </row>
    <row r="1952" spans="25:25" x14ac:dyDescent="0.25">
      <c r="Y1952" s="40"/>
    </row>
    <row r="1953" spans="25:25" x14ac:dyDescent="0.25">
      <c r="Y1953" s="40"/>
    </row>
    <row r="1954" spans="25:25" x14ac:dyDescent="0.25">
      <c r="Y1954" s="40"/>
    </row>
    <row r="1955" spans="25:25" x14ac:dyDescent="0.25">
      <c r="Y1955" s="40"/>
    </row>
    <row r="1956" spans="25:25" x14ac:dyDescent="0.25">
      <c r="Y1956" s="40"/>
    </row>
    <row r="1957" spans="25:25" x14ac:dyDescent="0.25">
      <c r="Y1957" s="40"/>
    </row>
    <row r="1958" spans="25:25" x14ac:dyDescent="0.25">
      <c r="Y1958" s="40"/>
    </row>
    <row r="1959" spans="25:25" x14ac:dyDescent="0.25">
      <c r="Y1959" s="40"/>
    </row>
    <row r="1960" spans="25:25" x14ac:dyDescent="0.25">
      <c r="Y1960" s="40"/>
    </row>
    <row r="1961" spans="25:25" x14ac:dyDescent="0.25">
      <c r="Y1961" s="40"/>
    </row>
    <row r="1962" spans="25:25" x14ac:dyDescent="0.25">
      <c r="Y1962" s="40"/>
    </row>
    <row r="1963" spans="25:25" x14ac:dyDescent="0.25">
      <c r="Y1963" s="40"/>
    </row>
    <row r="1964" spans="25:25" x14ac:dyDescent="0.25">
      <c r="Y1964" s="40"/>
    </row>
    <row r="1965" spans="25:25" x14ac:dyDescent="0.25">
      <c r="Y1965" s="40"/>
    </row>
    <row r="1966" spans="25:25" x14ac:dyDescent="0.25">
      <c r="Y1966" s="40"/>
    </row>
    <row r="1967" spans="25:25" x14ac:dyDescent="0.25">
      <c r="Y1967" s="40"/>
    </row>
    <row r="1968" spans="25:25" x14ac:dyDescent="0.25">
      <c r="Y1968" s="40"/>
    </row>
    <row r="1969" spans="25:25" x14ac:dyDescent="0.25">
      <c r="Y1969" s="40"/>
    </row>
    <row r="1970" spans="25:25" x14ac:dyDescent="0.25">
      <c r="Y1970" s="40"/>
    </row>
    <row r="1971" spans="25:25" x14ac:dyDescent="0.25">
      <c r="Y1971" s="40"/>
    </row>
    <row r="1972" spans="25:25" x14ac:dyDescent="0.25">
      <c r="Y1972" s="40"/>
    </row>
    <row r="1973" spans="25:25" x14ac:dyDescent="0.25">
      <c r="Y1973" s="40"/>
    </row>
    <row r="1974" spans="25:25" x14ac:dyDescent="0.25">
      <c r="Y1974" s="40"/>
    </row>
    <row r="1975" spans="25:25" x14ac:dyDescent="0.25">
      <c r="Y1975" s="40"/>
    </row>
    <row r="1976" spans="25:25" x14ac:dyDescent="0.25">
      <c r="Y1976" s="40"/>
    </row>
    <row r="1977" spans="25:25" x14ac:dyDescent="0.25">
      <c r="Y1977" s="40"/>
    </row>
    <row r="1978" spans="25:25" x14ac:dyDescent="0.25">
      <c r="Y1978" s="40"/>
    </row>
    <row r="1979" spans="25:25" x14ac:dyDescent="0.25">
      <c r="Y1979" s="40"/>
    </row>
    <row r="1980" spans="25:25" x14ac:dyDescent="0.25">
      <c r="Y1980" s="40"/>
    </row>
    <row r="1981" spans="25:25" x14ac:dyDescent="0.25">
      <c r="Y1981" s="40"/>
    </row>
    <row r="1982" spans="25:25" x14ac:dyDescent="0.25">
      <c r="Y1982" s="40"/>
    </row>
    <row r="1983" spans="25:25" x14ac:dyDescent="0.25">
      <c r="Y1983" s="40"/>
    </row>
    <row r="1984" spans="25:25" x14ac:dyDescent="0.25">
      <c r="Y1984" s="40"/>
    </row>
    <row r="1985" spans="25:25" x14ac:dyDescent="0.25">
      <c r="Y1985" s="40"/>
    </row>
    <row r="1986" spans="25:25" x14ac:dyDescent="0.25">
      <c r="Y1986" s="40"/>
    </row>
    <row r="1987" spans="25:25" x14ac:dyDescent="0.25">
      <c r="Y1987" s="40"/>
    </row>
    <row r="1988" spans="25:25" x14ac:dyDescent="0.25">
      <c r="Y1988" s="40"/>
    </row>
    <row r="1989" spans="25:25" x14ac:dyDescent="0.25">
      <c r="Y1989" s="40"/>
    </row>
    <row r="1990" spans="25:25" x14ac:dyDescent="0.25">
      <c r="Y1990" s="40"/>
    </row>
    <row r="1991" spans="25:25" x14ac:dyDescent="0.25">
      <c r="Y1991" s="40"/>
    </row>
    <row r="1992" spans="25:25" x14ac:dyDescent="0.25">
      <c r="Y1992" s="40"/>
    </row>
    <row r="1993" spans="25:25" x14ac:dyDescent="0.25">
      <c r="Y1993" s="40"/>
    </row>
    <row r="1994" spans="25:25" x14ac:dyDescent="0.25">
      <c r="Y1994" s="40"/>
    </row>
    <row r="1995" spans="25:25" x14ac:dyDescent="0.25">
      <c r="Y1995" s="40"/>
    </row>
    <row r="1996" spans="25:25" x14ac:dyDescent="0.25">
      <c r="Y1996" s="40"/>
    </row>
    <row r="1997" spans="25:25" x14ac:dyDescent="0.25">
      <c r="Y1997" s="40"/>
    </row>
    <row r="1998" spans="25:25" x14ac:dyDescent="0.25">
      <c r="Y1998" s="40"/>
    </row>
    <row r="1999" spans="25:25" x14ac:dyDescent="0.25">
      <c r="Y1999" s="40"/>
    </row>
    <row r="2000" spans="25:25" x14ac:dyDescent="0.25">
      <c r="Y2000" s="40"/>
    </row>
    <row r="2001" spans="25:25" x14ac:dyDescent="0.25">
      <c r="Y2001" s="40"/>
    </row>
    <row r="2002" spans="25:25" x14ac:dyDescent="0.25">
      <c r="Y2002" s="40"/>
    </row>
    <row r="2003" spans="25:25" x14ac:dyDescent="0.25">
      <c r="Y2003" s="40"/>
    </row>
    <row r="2004" spans="25:25" x14ac:dyDescent="0.25">
      <c r="Y2004" s="40"/>
    </row>
    <row r="2005" spans="25:25" x14ac:dyDescent="0.25">
      <c r="Y2005" s="40"/>
    </row>
    <row r="2006" spans="25:25" x14ac:dyDescent="0.25">
      <c r="Y2006" s="40"/>
    </row>
    <row r="2007" spans="25:25" x14ac:dyDescent="0.25">
      <c r="Y2007" s="40"/>
    </row>
    <row r="2008" spans="25:25" x14ac:dyDescent="0.25">
      <c r="Y2008" s="40"/>
    </row>
    <row r="2009" spans="25:25" x14ac:dyDescent="0.25">
      <c r="Y2009" s="40"/>
    </row>
    <row r="2010" spans="25:25" x14ac:dyDescent="0.25">
      <c r="Y2010" s="40"/>
    </row>
    <row r="2011" spans="25:25" x14ac:dyDescent="0.25">
      <c r="Y2011" s="40"/>
    </row>
    <row r="2012" spans="25:25" x14ac:dyDescent="0.25">
      <c r="Y2012" s="40"/>
    </row>
    <row r="2013" spans="25:25" x14ac:dyDescent="0.25">
      <c r="Y2013" s="40"/>
    </row>
    <row r="2014" spans="25:25" x14ac:dyDescent="0.25">
      <c r="Y2014" s="40"/>
    </row>
    <row r="2015" spans="25:25" x14ac:dyDescent="0.25">
      <c r="Y2015" s="40"/>
    </row>
    <row r="2016" spans="25:25" x14ac:dyDescent="0.25">
      <c r="Y2016" s="40"/>
    </row>
    <row r="2017" spans="25:25" x14ac:dyDescent="0.25">
      <c r="Y2017" s="40"/>
    </row>
    <row r="2018" spans="25:25" x14ac:dyDescent="0.25">
      <c r="Y2018" s="40"/>
    </row>
    <row r="2019" spans="25:25" x14ac:dyDescent="0.25">
      <c r="Y2019" s="40"/>
    </row>
    <row r="2020" spans="25:25" x14ac:dyDescent="0.25">
      <c r="Y2020" s="40"/>
    </row>
    <row r="2021" spans="25:25" x14ac:dyDescent="0.25">
      <c r="Y2021" s="40"/>
    </row>
    <row r="2022" spans="25:25" x14ac:dyDescent="0.25">
      <c r="Y2022" s="40"/>
    </row>
    <row r="2023" spans="25:25" x14ac:dyDescent="0.25">
      <c r="Y2023" s="40"/>
    </row>
    <row r="2024" spans="25:25" x14ac:dyDescent="0.25">
      <c r="Y2024" s="40"/>
    </row>
    <row r="2025" spans="25:25" x14ac:dyDescent="0.25">
      <c r="Y2025" s="40"/>
    </row>
    <row r="2026" spans="25:25" x14ac:dyDescent="0.25">
      <c r="Y2026" s="40"/>
    </row>
    <row r="2027" spans="25:25" x14ac:dyDescent="0.25">
      <c r="Y2027" s="40"/>
    </row>
    <row r="2028" spans="25:25" x14ac:dyDescent="0.25">
      <c r="Y2028" s="40"/>
    </row>
    <row r="2029" spans="25:25" x14ac:dyDescent="0.25">
      <c r="Y2029" s="40"/>
    </row>
    <row r="2030" spans="25:25" x14ac:dyDescent="0.25">
      <c r="Y2030" s="40"/>
    </row>
    <row r="2031" spans="25:25" x14ac:dyDescent="0.25">
      <c r="Y2031" s="40"/>
    </row>
    <row r="2032" spans="25:25" x14ac:dyDescent="0.25">
      <c r="Y2032" s="40"/>
    </row>
    <row r="2033" spans="25:25" x14ac:dyDescent="0.25">
      <c r="Y2033" s="40"/>
    </row>
    <row r="2034" spans="25:25" x14ac:dyDescent="0.25">
      <c r="Y2034" s="40"/>
    </row>
    <row r="2035" spans="25:25" x14ac:dyDescent="0.25">
      <c r="Y2035" s="40"/>
    </row>
    <row r="2036" spans="25:25" x14ac:dyDescent="0.25">
      <c r="Y2036" s="40"/>
    </row>
    <row r="2037" spans="25:25" x14ac:dyDescent="0.25">
      <c r="Y2037" s="40"/>
    </row>
    <row r="2038" spans="25:25" x14ac:dyDescent="0.25">
      <c r="Y2038" s="40"/>
    </row>
    <row r="2039" spans="25:25" x14ac:dyDescent="0.25">
      <c r="Y2039" s="40"/>
    </row>
    <row r="2040" spans="25:25" x14ac:dyDescent="0.25">
      <c r="Y2040" s="40"/>
    </row>
    <row r="2041" spans="25:25" x14ac:dyDescent="0.25">
      <c r="Y2041" s="40"/>
    </row>
    <row r="2042" spans="25:25" x14ac:dyDescent="0.25">
      <c r="Y2042" s="40"/>
    </row>
    <row r="2043" spans="25:25" x14ac:dyDescent="0.25">
      <c r="Y2043" s="40"/>
    </row>
    <row r="2044" spans="25:25" x14ac:dyDescent="0.25">
      <c r="Y2044" s="40"/>
    </row>
    <row r="2045" spans="25:25" x14ac:dyDescent="0.25">
      <c r="Y2045" s="40"/>
    </row>
    <row r="2046" spans="25:25" x14ac:dyDescent="0.25">
      <c r="Y2046" s="40"/>
    </row>
    <row r="2047" spans="25:25" x14ac:dyDescent="0.25">
      <c r="Y2047" s="40"/>
    </row>
    <row r="2048" spans="25:25" x14ac:dyDescent="0.25">
      <c r="Y2048" s="40"/>
    </row>
    <row r="2049" spans="25:25" x14ac:dyDescent="0.25">
      <c r="Y2049" s="40"/>
    </row>
    <row r="2050" spans="25:25" x14ac:dyDescent="0.25">
      <c r="Y2050" s="40"/>
    </row>
    <row r="2051" spans="25:25" x14ac:dyDescent="0.25">
      <c r="Y2051" s="40"/>
    </row>
    <row r="2052" spans="25:25" x14ac:dyDescent="0.25">
      <c r="Y2052" s="40"/>
    </row>
    <row r="2053" spans="25:25" x14ac:dyDescent="0.25">
      <c r="Y2053" s="40"/>
    </row>
    <row r="2054" spans="25:25" x14ac:dyDescent="0.25">
      <c r="Y2054" s="40"/>
    </row>
    <row r="2055" spans="25:25" x14ac:dyDescent="0.25">
      <c r="Y2055" s="40"/>
    </row>
    <row r="2056" spans="25:25" x14ac:dyDescent="0.25">
      <c r="Y2056" s="40"/>
    </row>
    <row r="2057" spans="25:25" x14ac:dyDescent="0.25">
      <c r="Y2057" s="40"/>
    </row>
    <row r="2058" spans="25:25" x14ac:dyDescent="0.25">
      <c r="Y2058" s="40"/>
    </row>
    <row r="2059" spans="25:25" x14ac:dyDescent="0.25">
      <c r="Y2059" s="40"/>
    </row>
    <row r="2060" spans="25:25" x14ac:dyDescent="0.25">
      <c r="Y2060" s="40"/>
    </row>
    <row r="2061" spans="25:25" x14ac:dyDescent="0.25">
      <c r="Y2061" s="40"/>
    </row>
    <row r="2062" spans="25:25" x14ac:dyDescent="0.25">
      <c r="Y2062" s="40"/>
    </row>
    <row r="2063" spans="25:25" x14ac:dyDescent="0.25">
      <c r="Y2063" s="40"/>
    </row>
    <row r="2064" spans="25:25" x14ac:dyDescent="0.25">
      <c r="Y2064" s="40"/>
    </row>
    <row r="2065" spans="25:25" x14ac:dyDescent="0.25">
      <c r="Y2065" s="40"/>
    </row>
    <row r="2066" spans="25:25" x14ac:dyDescent="0.25">
      <c r="Y2066" s="40"/>
    </row>
    <row r="2067" spans="25:25" x14ac:dyDescent="0.25">
      <c r="Y2067" s="40"/>
    </row>
    <row r="2068" spans="25:25" x14ac:dyDescent="0.25">
      <c r="Y2068" s="40"/>
    </row>
    <row r="2069" spans="25:25" x14ac:dyDescent="0.25">
      <c r="Y2069" s="40"/>
    </row>
    <row r="2070" spans="25:25" x14ac:dyDescent="0.25">
      <c r="Y2070" s="40"/>
    </row>
    <row r="2071" spans="25:25" x14ac:dyDescent="0.25">
      <c r="Y2071" s="40"/>
    </row>
    <row r="2072" spans="25:25" x14ac:dyDescent="0.25">
      <c r="Y2072" s="40"/>
    </row>
    <row r="2073" spans="25:25" x14ac:dyDescent="0.25">
      <c r="Y2073" s="40"/>
    </row>
    <row r="2074" spans="25:25" x14ac:dyDescent="0.25">
      <c r="Y2074" s="40"/>
    </row>
    <row r="2075" spans="25:25" x14ac:dyDescent="0.25">
      <c r="Y2075" s="40"/>
    </row>
    <row r="2076" spans="25:25" x14ac:dyDescent="0.25">
      <c r="Y2076" s="40"/>
    </row>
    <row r="2077" spans="25:25" x14ac:dyDescent="0.25">
      <c r="Y2077" s="40"/>
    </row>
    <row r="2078" spans="25:25" x14ac:dyDescent="0.25">
      <c r="Y2078" s="40"/>
    </row>
    <row r="2079" spans="25:25" x14ac:dyDescent="0.25">
      <c r="Y2079" s="40"/>
    </row>
    <row r="2080" spans="25:25" x14ac:dyDescent="0.25">
      <c r="Y2080" s="40"/>
    </row>
    <row r="2081" spans="25:25" x14ac:dyDescent="0.25">
      <c r="Y2081" s="40"/>
    </row>
    <row r="2082" spans="25:25" x14ac:dyDescent="0.25">
      <c r="Y2082" s="40"/>
    </row>
    <row r="2083" spans="25:25" x14ac:dyDescent="0.25">
      <c r="Y2083" s="40"/>
    </row>
    <row r="2084" spans="25:25" x14ac:dyDescent="0.25">
      <c r="Y2084" s="40"/>
    </row>
    <row r="2085" spans="25:25" x14ac:dyDescent="0.25">
      <c r="Y2085" s="40"/>
    </row>
    <row r="2086" spans="25:25" x14ac:dyDescent="0.25">
      <c r="Y2086" s="40"/>
    </row>
    <row r="2087" spans="25:25" x14ac:dyDescent="0.25">
      <c r="Y2087" s="40"/>
    </row>
    <row r="2088" spans="25:25" x14ac:dyDescent="0.25">
      <c r="Y2088" s="40"/>
    </row>
    <row r="2089" spans="25:25" x14ac:dyDescent="0.25">
      <c r="Y2089" s="40"/>
    </row>
    <row r="2090" spans="25:25" x14ac:dyDescent="0.25">
      <c r="Y2090" s="40"/>
    </row>
    <row r="2091" spans="25:25" x14ac:dyDescent="0.25">
      <c r="Y2091" s="40"/>
    </row>
    <row r="2092" spans="25:25" x14ac:dyDescent="0.25">
      <c r="Y2092" s="40"/>
    </row>
    <row r="2093" spans="25:25" x14ac:dyDescent="0.25">
      <c r="Y2093" s="40"/>
    </row>
    <row r="2094" spans="25:25" x14ac:dyDescent="0.25">
      <c r="Y2094" s="40"/>
    </row>
    <row r="2095" spans="25:25" x14ac:dyDescent="0.25">
      <c r="Y2095" s="40"/>
    </row>
    <row r="2096" spans="25:25" x14ac:dyDescent="0.25">
      <c r="Y2096" s="40"/>
    </row>
    <row r="2097" spans="25:25" x14ac:dyDescent="0.25">
      <c r="Y2097" s="40"/>
    </row>
    <row r="2098" spans="25:25" x14ac:dyDescent="0.25">
      <c r="Y2098" s="40"/>
    </row>
    <row r="2099" spans="25:25" x14ac:dyDescent="0.25">
      <c r="Y2099" s="40"/>
    </row>
    <row r="2100" spans="25:25" x14ac:dyDescent="0.25">
      <c r="Y2100" s="40"/>
    </row>
    <row r="2101" spans="25:25" x14ac:dyDescent="0.25">
      <c r="Y2101" s="40"/>
    </row>
    <row r="2102" spans="25:25" x14ac:dyDescent="0.25">
      <c r="Y2102" s="40"/>
    </row>
    <row r="2103" spans="25:25" x14ac:dyDescent="0.25">
      <c r="Y2103" s="40"/>
    </row>
    <row r="2104" spans="25:25" x14ac:dyDescent="0.25">
      <c r="Y2104" s="40"/>
    </row>
    <row r="2105" spans="25:25" x14ac:dyDescent="0.25">
      <c r="Y2105" s="40"/>
    </row>
    <row r="2106" spans="25:25" x14ac:dyDescent="0.25">
      <c r="Y2106" s="40"/>
    </row>
    <row r="2107" spans="25:25" x14ac:dyDescent="0.25">
      <c r="Y2107" s="40"/>
    </row>
    <row r="2108" spans="25:25" x14ac:dyDescent="0.25">
      <c r="Y2108" s="40"/>
    </row>
    <row r="2109" spans="25:25" x14ac:dyDescent="0.25">
      <c r="Y2109" s="40"/>
    </row>
    <row r="2110" spans="25:25" x14ac:dyDescent="0.25">
      <c r="Y2110" s="40"/>
    </row>
    <row r="2111" spans="25:25" x14ac:dyDescent="0.25">
      <c r="Y2111" s="40"/>
    </row>
    <row r="2112" spans="25:25" x14ac:dyDescent="0.25">
      <c r="Y2112" s="40"/>
    </row>
    <row r="2113" spans="25:25" x14ac:dyDescent="0.25">
      <c r="Y2113" s="40"/>
    </row>
    <row r="2114" spans="25:25" x14ac:dyDescent="0.25">
      <c r="Y2114" s="40"/>
    </row>
    <row r="2115" spans="25:25" x14ac:dyDescent="0.25">
      <c r="Y2115" s="40"/>
    </row>
    <row r="2116" spans="25:25" x14ac:dyDescent="0.25">
      <c r="Y2116" s="40"/>
    </row>
    <row r="2117" spans="25:25" x14ac:dyDescent="0.25">
      <c r="Y2117" s="40"/>
    </row>
    <row r="2118" spans="25:25" x14ac:dyDescent="0.25">
      <c r="Y2118" s="40"/>
    </row>
    <row r="2119" spans="25:25" x14ac:dyDescent="0.25">
      <c r="Y2119" s="40"/>
    </row>
    <row r="2120" spans="25:25" x14ac:dyDescent="0.25">
      <c r="Y2120" s="40"/>
    </row>
    <row r="2121" spans="25:25" x14ac:dyDescent="0.25">
      <c r="Y2121" s="40"/>
    </row>
    <row r="2122" spans="25:25" x14ac:dyDescent="0.25">
      <c r="Y2122" s="40"/>
    </row>
    <row r="2123" spans="25:25" x14ac:dyDescent="0.25">
      <c r="Y2123" s="40"/>
    </row>
    <row r="2124" spans="25:25" x14ac:dyDescent="0.25">
      <c r="Y2124" s="40"/>
    </row>
    <row r="2125" spans="25:25" x14ac:dyDescent="0.25">
      <c r="Y2125" s="40"/>
    </row>
    <row r="2126" spans="25:25" x14ac:dyDescent="0.25">
      <c r="Y2126" s="40"/>
    </row>
    <row r="2127" spans="25:25" x14ac:dyDescent="0.25">
      <c r="Y2127" s="40"/>
    </row>
    <row r="2128" spans="25:25" x14ac:dyDescent="0.25">
      <c r="Y2128" s="40"/>
    </row>
    <row r="2129" spans="25:25" x14ac:dyDescent="0.25">
      <c r="Y2129" s="40"/>
    </row>
    <row r="2130" spans="25:25" x14ac:dyDescent="0.25">
      <c r="Y2130" s="40"/>
    </row>
    <row r="2131" spans="25:25" x14ac:dyDescent="0.25">
      <c r="Y2131" s="40"/>
    </row>
    <row r="2132" spans="25:25" x14ac:dyDescent="0.25">
      <c r="Y2132" s="40"/>
    </row>
    <row r="2133" spans="25:25" x14ac:dyDescent="0.25">
      <c r="Y2133" s="40"/>
    </row>
    <row r="2134" spans="25:25" x14ac:dyDescent="0.25">
      <c r="Y2134" s="40"/>
    </row>
    <row r="2135" spans="25:25" x14ac:dyDescent="0.25">
      <c r="Y2135" s="40"/>
    </row>
    <row r="2136" spans="25:25" x14ac:dyDescent="0.25">
      <c r="Y2136" s="40"/>
    </row>
    <row r="2137" spans="25:25" x14ac:dyDescent="0.25">
      <c r="Y2137" s="40"/>
    </row>
    <row r="2138" spans="25:25" x14ac:dyDescent="0.25">
      <c r="Y2138" s="40"/>
    </row>
    <row r="2139" spans="25:25" x14ac:dyDescent="0.25">
      <c r="Y2139" s="40"/>
    </row>
    <row r="2140" spans="25:25" x14ac:dyDescent="0.25">
      <c r="Y2140" s="40"/>
    </row>
    <row r="2141" spans="25:25" x14ac:dyDescent="0.25">
      <c r="Y2141" s="40"/>
    </row>
    <row r="2142" spans="25:25" x14ac:dyDescent="0.25">
      <c r="Y2142" s="40"/>
    </row>
    <row r="2143" spans="25:25" x14ac:dyDescent="0.25">
      <c r="Y2143" s="40"/>
    </row>
    <row r="2144" spans="25:25" x14ac:dyDescent="0.25">
      <c r="Y2144" s="40"/>
    </row>
    <row r="2145" spans="25:25" x14ac:dyDescent="0.25">
      <c r="Y2145" s="40"/>
    </row>
    <row r="2146" spans="25:25" x14ac:dyDescent="0.25">
      <c r="Y2146" s="40"/>
    </row>
    <row r="2147" spans="25:25" x14ac:dyDescent="0.25">
      <c r="Y2147" s="40"/>
    </row>
    <row r="2148" spans="25:25" x14ac:dyDescent="0.25">
      <c r="Y2148" s="40"/>
    </row>
    <row r="2149" spans="25:25" x14ac:dyDescent="0.25">
      <c r="Y2149" s="40"/>
    </row>
    <row r="2150" spans="25:25" x14ac:dyDescent="0.25">
      <c r="Y2150" s="40"/>
    </row>
    <row r="2151" spans="25:25" x14ac:dyDescent="0.25">
      <c r="Y2151" s="40"/>
    </row>
    <row r="2152" spans="25:25" x14ac:dyDescent="0.25">
      <c r="Y2152" s="40"/>
    </row>
    <row r="2153" spans="25:25" x14ac:dyDescent="0.25">
      <c r="Y2153" s="40"/>
    </row>
    <row r="2154" spans="25:25" x14ac:dyDescent="0.25">
      <c r="Y2154" s="40"/>
    </row>
    <row r="2155" spans="25:25" x14ac:dyDescent="0.25">
      <c r="Y2155" s="40"/>
    </row>
    <row r="2156" spans="25:25" x14ac:dyDescent="0.25">
      <c r="Y2156" s="40"/>
    </row>
    <row r="2157" spans="25:25" x14ac:dyDescent="0.25">
      <c r="Y2157" s="40"/>
    </row>
    <row r="2158" spans="25:25" x14ac:dyDescent="0.25">
      <c r="Y2158" s="40"/>
    </row>
    <row r="2159" spans="25:25" x14ac:dyDescent="0.25">
      <c r="Y2159" s="40"/>
    </row>
    <row r="2160" spans="25:25" x14ac:dyDescent="0.25">
      <c r="Y2160" s="40"/>
    </row>
    <row r="2161" spans="25:25" x14ac:dyDescent="0.25">
      <c r="Y2161" s="40"/>
    </row>
    <row r="2162" spans="25:25" x14ac:dyDescent="0.25">
      <c r="Y2162" s="40"/>
    </row>
    <row r="2163" spans="25:25" x14ac:dyDescent="0.25">
      <c r="Y2163" s="40"/>
    </row>
    <row r="2164" spans="25:25" x14ac:dyDescent="0.25">
      <c r="Y2164" s="40"/>
    </row>
    <row r="2165" spans="25:25" x14ac:dyDescent="0.25">
      <c r="Y2165" s="40"/>
    </row>
    <row r="2166" spans="25:25" x14ac:dyDescent="0.25">
      <c r="Y2166" s="40"/>
    </row>
    <row r="2167" spans="25:25" x14ac:dyDescent="0.25">
      <c r="Y2167" s="40"/>
    </row>
    <row r="2168" spans="25:25" x14ac:dyDescent="0.25">
      <c r="Y2168" s="40"/>
    </row>
    <row r="2169" spans="25:25" x14ac:dyDescent="0.25">
      <c r="Y2169" s="40"/>
    </row>
    <row r="2170" spans="25:25" x14ac:dyDescent="0.25">
      <c r="Y2170" s="40"/>
    </row>
    <row r="2171" spans="25:25" x14ac:dyDescent="0.25">
      <c r="Y2171" s="40"/>
    </row>
    <row r="2172" spans="25:25" x14ac:dyDescent="0.25">
      <c r="Y2172" s="40"/>
    </row>
    <row r="2173" spans="25:25" x14ac:dyDescent="0.25">
      <c r="Y2173" s="40"/>
    </row>
    <row r="2174" spans="25:25" x14ac:dyDescent="0.25">
      <c r="Y2174" s="40"/>
    </row>
    <row r="2175" spans="25:25" x14ac:dyDescent="0.25">
      <c r="Y2175" s="40"/>
    </row>
    <row r="2176" spans="25:25" x14ac:dyDescent="0.25">
      <c r="Y2176" s="40"/>
    </row>
    <row r="2177" spans="25:25" x14ac:dyDescent="0.25">
      <c r="Y2177" s="40"/>
    </row>
    <row r="2178" spans="25:25" x14ac:dyDescent="0.25">
      <c r="Y2178" s="40"/>
    </row>
    <row r="2179" spans="25:25" x14ac:dyDescent="0.25">
      <c r="Y2179" s="40"/>
    </row>
    <row r="2180" spans="25:25" x14ac:dyDescent="0.25">
      <c r="Y2180" s="40"/>
    </row>
    <row r="2181" spans="25:25" x14ac:dyDescent="0.25">
      <c r="Y2181" s="40"/>
    </row>
    <row r="2182" spans="25:25" x14ac:dyDescent="0.25">
      <c r="Y2182" s="40"/>
    </row>
    <row r="2183" spans="25:25" x14ac:dyDescent="0.25">
      <c r="Y2183" s="40"/>
    </row>
    <row r="2184" spans="25:25" x14ac:dyDescent="0.25">
      <c r="Y2184" s="40"/>
    </row>
    <row r="2185" spans="25:25" x14ac:dyDescent="0.25">
      <c r="Y2185" s="40"/>
    </row>
    <row r="2186" spans="25:25" x14ac:dyDescent="0.25">
      <c r="Y2186" s="40"/>
    </row>
    <row r="2187" spans="25:25" x14ac:dyDescent="0.25">
      <c r="Y2187" s="40"/>
    </row>
    <row r="2188" spans="25:25" x14ac:dyDescent="0.25">
      <c r="Y2188" s="40"/>
    </row>
    <row r="2189" spans="25:25" x14ac:dyDescent="0.25">
      <c r="Y2189" s="40"/>
    </row>
    <row r="2190" spans="25:25" x14ac:dyDescent="0.25">
      <c r="Y2190" s="40"/>
    </row>
    <row r="2191" spans="25:25" x14ac:dyDescent="0.25">
      <c r="Y2191" s="40"/>
    </row>
    <row r="2192" spans="25:25" x14ac:dyDescent="0.25">
      <c r="Y2192" s="40"/>
    </row>
    <row r="2193" spans="25:25" x14ac:dyDescent="0.25">
      <c r="Y2193" s="40"/>
    </row>
    <row r="2194" spans="25:25" x14ac:dyDescent="0.25">
      <c r="Y2194" s="40"/>
    </row>
    <row r="2195" spans="25:25" x14ac:dyDescent="0.25">
      <c r="Y2195" s="40"/>
    </row>
    <row r="2196" spans="25:25" x14ac:dyDescent="0.25">
      <c r="Y2196" s="40"/>
    </row>
    <row r="2197" spans="25:25" x14ac:dyDescent="0.25">
      <c r="Y2197" s="40"/>
    </row>
    <row r="2198" spans="25:25" x14ac:dyDescent="0.25">
      <c r="Y2198" s="40"/>
    </row>
    <row r="2199" spans="25:25" x14ac:dyDescent="0.25">
      <c r="Y2199" s="40"/>
    </row>
    <row r="2200" spans="25:25" x14ac:dyDescent="0.25">
      <c r="Y2200" s="40"/>
    </row>
    <row r="2201" spans="25:25" x14ac:dyDescent="0.25">
      <c r="Y2201" s="40"/>
    </row>
    <row r="2202" spans="25:25" x14ac:dyDescent="0.25">
      <c r="Y2202" s="40"/>
    </row>
    <row r="2203" spans="25:25" x14ac:dyDescent="0.25">
      <c r="Y2203" s="40"/>
    </row>
    <row r="2204" spans="25:25" x14ac:dyDescent="0.25">
      <c r="Y2204" s="40"/>
    </row>
    <row r="2205" spans="25:25" x14ac:dyDescent="0.25">
      <c r="Y2205" s="40"/>
    </row>
    <row r="2206" spans="25:25" x14ac:dyDescent="0.25">
      <c r="Y2206" s="40"/>
    </row>
    <row r="2207" spans="25:25" x14ac:dyDescent="0.25">
      <c r="Y2207" s="40"/>
    </row>
    <row r="2208" spans="25:25" x14ac:dyDescent="0.25">
      <c r="Y2208" s="40"/>
    </row>
    <row r="2209" spans="25:25" x14ac:dyDescent="0.25">
      <c r="Y2209" s="40"/>
    </row>
    <row r="2210" spans="25:25" x14ac:dyDescent="0.25">
      <c r="Y2210" s="40"/>
    </row>
    <row r="2211" spans="25:25" x14ac:dyDescent="0.25">
      <c r="Y2211" s="40"/>
    </row>
    <row r="2212" spans="25:25" x14ac:dyDescent="0.25">
      <c r="Y2212" s="40"/>
    </row>
    <row r="2213" spans="25:25" x14ac:dyDescent="0.25">
      <c r="Y2213" s="40"/>
    </row>
    <row r="2214" spans="25:25" x14ac:dyDescent="0.25">
      <c r="Y2214" s="40"/>
    </row>
    <row r="2215" spans="25:25" x14ac:dyDescent="0.25">
      <c r="Y2215" s="40"/>
    </row>
    <row r="2216" spans="25:25" x14ac:dyDescent="0.25">
      <c r="Y2216" s="40"/>
    </row>
    <row r="2217" spans="25:25" x14ac:dyDescent="0.25">
      <c r="Y2217" s="40"/>
    </row>
    <row r="2218" spans="25:25" x14ac:dyDescent="0.25">
      <c r="Y2218" s="40"/>
    </row>
    <row r="2219" spans="25:25" x14ac:dyDescent="0.25">
      <c r="Y2219" s="40"/>
    </row>
    <row r="2220" spans="25:25" x14ac:dyDescent="0.25">
      <c r="Y2220" s="40"/>
    </row>
    <row r="2221" spans="25:25" x14ac:dyDescent="0.25">
      <c r="Y2221" s="40"/>
    </row>
    <row r="2222" spans="25:25" x14ac:dyDescent="0.25">
      <c r="Y2222" s="40"/>
    </row>
    <row r="2223" spans="25:25" x14ac:dyDescent="0.25">
      <c r="Y2223" s="40"/>
    </row>
    <row r="2224" spans="25:25" x14ac:dyDescent="0.25">
      <c r="Y2224" s="40"/>
    </row>
    <row r="2225" spans="25:25" x14ac:dyDescent="0.25">
      <c r="Y2225" s="40"/>
    </row>
    <row r="2226" spans="25:25" x14ac:dyDescent="0.25">
      <c r="Y2226" s="40"/>
    </row>
    <row r="2227" spans="25:25" x14ac:dyDescent="0.25">
      <c r="Y2227" s="40"/>
    </row>
    <row r="2228" spans="25:25" x14ac:dyDescent="0.25">
      <c r="Y2228" s="40"/>
    </row>
    <row r="2229" spans="25:25" x14ac:dyDescent="0.25">
      <c r="Y2229" s="40"/>
    </row>
    <row r="2230" spans="25:25" x14ac:dyDescent="0.25">
      <c r="Y2230" s="40"/>
    </row>
    <row r="2231" spans="25:25" x14ac:dyDescent="0.25">
      <c r="Y2231" s="40"/>
    </row>
    <row r="2232" spans="25:25" x14ac:dyDescent="0.25">
      <c r="Y2232" s="40"/>
    </row>
    <row r="2233" spans="25:25" x14ac:dyDescent="0.25">
      <c r="Y2233" s="40"/>
    </row>
    <row r="2234" spans="25:25" x14ac:dyDescent="0.25">
      <c r="Y2234" s="40"/>
    </row>
    <row r="2235" spans="25:25" x14ac:dyDescent="0.25">
      <c r="Y2235" s="40"/>
    </row>
    <row r="2236" spans="25:25" x14ac:dyDescent="0.25">
      <c r="Y2236" s="40"/>
    </row>
    <row r="2237" spans="25:25" x14ac:dyDescent="0.25">
      <c r="Y2237" s="40"/>
    </row>
    <row r="2238" spans="25:25" x14ac:dyDescent="0.25">
      <c r="Y2238" s="40"/>
    </row>
    <row r="2239" spans="25:25" x14ac:dyDescent="0.25">
      <c r="Y2239" s="40"/>
    </row>
    <row r="2240" spans="25:25" x14ac:dyDescent="0.25">
      <c r="Y2240" s="40"/>
    </row>
    <row r="2241" spans="25:25" x14ac:dyDescent="0.25">
      <c r="Y2241" s="40"/>
    </row>
    <row r="2242" spans="25:25" x14ac:dyDescent="0.25">
      <c r="Y2242" s="40"/>
    </row>
    <row r="2243" spans="25:25" x14ac:dyDescent="0.25">
      <c r="Y2243" s="40"/>
    </row>
    <row r="2244" spans="25:25" x14ac:dyDescent="0.25">
      <c r="Y2244" s="40"/>
    </row>
    <row r="2245" spans="25:25" x14ac:dyDescent="0.25">
      <c r="Y2245" s="40"/>
    </row>
    <row r="2246" spans="25:25" x14ac:dyDescent="0.25">
      <c r="Y2246" s="40"/>
    </row>
    <row r="2247" spans="25:25" x14ac:dyDescent="0.25">
      <c r="Y2247" s="40"/>
    </row>
    <row r="2248" spans="25:25" x14ac:dyDescent="0.25">
      <c r="Y2248" s="40"/>
    </row>
    <row r="2249" spans="25:25" x14ac:dyDescent="0.25">
      <c r="Y2249" s="40"/>
    </row>
    <row r="2250" spans="25:25" x14ac:dyDescent="0.25">
      <c r="Y2250" s="40"/>
    </row>
    <row r="2251" spans="25:25" x14ac:dyDescent="0.25">
      <c r="Y2251" s="40"/>
    </row>
    <row r="2252" spans="25:25" x14ac:dyDescent="0.25">
      <c r="Y2252" s="40"/>
    </row>
    <row r="2253" spans="25:25" x14ac:dyDescent="0.25">
      <c r="Y2253" s="40"/>
    </row>
    <row r="2254" spans="25:25" x14ac:dyDescent="0.25">
      <c r="Y2254" s="40"/>
    </row>
    <row r="2255" spans="25:25" x14ac:dyDescent="0.25">
      <c r="Y2255" s="40"/>
    </row>
    <row r="2256" spans="25:25" x14ac:dyDescent="0.25">
      <c r="Y2256" s="40"/>
    </row>
    <row r="2257" spans="25:25" x14ac:dyDescent="0.25">
      <c r="Y2257" s="40"/>
    </row>
    <row r="2258" spans="25:25" x14ac:dyDescent="0.25">
      <c r="Y2258" s="40"/>
    </row>
    <row r="2259" spans="25:25" x14ac:dyDescent="0.25">
      <c r="Y2259" s="40"/>
    </row>
    <row r="2260" spans="25:25" x14ac:dyDescent="0.25">
      <c r="Y2260" s="40"/>
    </row>
    <row r="2261" spans="25:25" x14ac:dyDescent="0.25">
      <c r="Y2261" s="40"/>
    </row>
    <row r="2262" spans="25:25" x14ac:dyDescent="0.25">
      <c r="Y2262" s="40"/>
    </row>
    <row r="2263" spans="25:25" x14ac:dyDescent="0.25">
      <c r="Y2263" s="40"/>
    </row>
    <row r="2264" spans="25:25" x14ac:dyDescent="0.25">
      <c r="Y2264" s="40"/>
    </row>
    <row r="2265" spans="25:25" x14ac:dyDescent="0.25">
      <c r="Y2265" s="40"/>
    </row>
    <row r="2266" spans="25:25" x14ac:dyDescent="0.25">
      <c r="Y2266" s="40"/>
    </row>
    <row r="2267" spans="25:25" x14ac:dyDescent="0.25">
      <c r="Y2267" s="40"/>
    </row>
    <row r="2268" spans="25:25" x14ac:dyDescent="0.25">
      <c r="Y2268" s="40"/>
    </row>
    <row r="2269" spans="25:25" x14ac:dyDescent="0.25">
      <c r="Y2269" s="40"/>
    </row>
    <row r="2270" spans="25:25" x14ac:dyDescent="0.25">
      <c r="Y2270" s="40"/>
    </row>
    <row r="2271" spans="25:25" x14ac:dyDescent="0.25">
      <c r="Y2271" s="40"/>
    </row>
    <row r="2272" spans="25:25" x14ac:dyDescent="0.25">
      <c r="Y2272" s="40"/>
    </row>
    <row r="2273" spans="25:25" x14ac:dyDescent="0.25">
      <c r="Y2273" s="40"/>
    </row>
    <row r="2274" spans="25:25" x14ac:dyDescent="0.25">
      <c r="Y2274" s="40"/>
    </row>
    <row r="2275" spans="25:25" x14ac:dyDescent="0.25">
      <c r="Y2275" s="40"/>
    </row>
    <row r="2276" spans="25:25" x14ac:dyDescent="0.25">
      <c r="Y2276" s="40"/>
    </row>
    <row r="2277" spans="25:25" x14ac:dyDescent="0.25">
      <c r="Y2277" s="40"/>
    </row>
    <row r="2278" spans="25:25" x14ac:dyDescent="0.25">
      <c r="Y2278" s="40"/>
    </row>
    <row r="2279" spans="25:25" x14ac:dyDescent="0.25">
      <c r="Y2279" s="40"/>
    </row>
    <row r="2280" spans="25:25" x14ac:dyDescent="0.25">
      <c r="Y2280" s="40"/>
    </row>
    <row r="2281" spans="25:25" x14ac:dyDescent="0.25">
      <c r="Y2281" s="40"/>
    </row>
    <row r="2282" spans="25:25" x14ac:dyDescent="0.25">
      <c r="Y2282" s="40"/>
    </row>
    <row r="2283" spans="25:25" x14ac:dyDescent="0.25">
      <c r="Y2283" s="40"/>
    </row>
    <row r="2284" spans="25:25" x14ac:dyDescent="0.25">
      <c r="Y2284" s="40"/>
    </row>
    <row r="2285" spans="25:25" x14ac:dyDescent="0.25">
      <c r="Y2285" s="40"/>
    </row>
    <row r="2286" spans="25:25" x14ac:dyDescent="0.25">
      <c r="Y2286" s="40"/>
    </row>
    <row r="2287" spans="25:25" x14ac:dyDescent="0.25">
      <c r="Y2287" s="40"/>
    </row>
    <row r="2288" spans="25:25" x14ac:dyDescent="0.25">
      <c r="Y2288" s="40"/>
    </row>
    <row r="2289" spans="25:25" x14ac:dyDescent="0.25">
      <c r="Y2289" s="40"/>
    </row>
    <row r="2290" spans="25:25" x14ac:dyDescent="0.25">
      <c r="Y2290" s="40"/>
    </row>
    <row r="2291" spans="25:25" x14ac:dyDescent="0.25">
      <c r="Y2291" s="40"/>
    </row>
    <row r="2292" spans="25:25" x14ac:dyDescent="0.25">
      <c r="Y2292" s="40"/>
    </row>
    <row r="2293" spans="25:25" x14ac:dyDescent="0.25">
      <c r="Y2293" s="40"/>
    </row>
    <row r="2294" spans="25:25" x14ac:dyDescent="0.25">
      <c r="Y2294" s="40"/>
    </row>
    <row r="2295" spans="25:25" x14ac:dyDescent="0.25">
      <c r="Y2295" s="40"/>
    </row>
    <row r="2296" spans="25:25" x14ac:dyDescent="0.25">
      <c r="Y2296" s="40"/>
    </row>
    <row r="2297" spans="25:25" x14ac:dyDescent="0.25">
      <c r="Y2297" s="40"/>
    </row>
    <row r="2298" spans="25:25" x14ac:dyDescent="0.25">
      <c r="Y2298" s="40"/>
    </row>
    <row r="2299" spans="25:25" x14ac:dyDescent="0.25">
      <c r="Y2299" s="40"/>
    </row>
    <row r="2300" spans="25:25" x14ac:dyDescent="0.25">
      <c r="Y2300" s="40"/>
    </row>
    <row r="2301" spans="25:25" x14ac:dyDescent="0.25">
      <c r="Y2301" s="40"/>
    </row>
    <row r="2302" spans="25:25" x14ac:dyDescent="0.25">
      <c r="Y2302" s="40"/>
    </row>
    <row r="2303" spans="25:25" x14ac:dyDescent="0.25">
      <c r="Y2303" s="40"/>
    </row>
    <row r="2304" spans="25:25" x14ac:dyDescent="0.25">
      <c r="Y2304" s="40"/>
    </row>
    <row r="2305" spans="25:25" x14ac:dyDescent="0.25">
      <c r="Y2305" s="40"/>
    </row>
    <row r="2306" spans="25:25" x14ac:dyDescent="0.25">
      <c r="Y2306" s="40"/>
    </row>
    <row r="2307" spans="25:25" x14ac:dyDescent="0.25">
      <c r="Y2307" s="40"/>
    </row>
    <row r="2308" spans="25:25" x14ac:dyDescent="0.25">
      <c r="Y2308" s="40"/>
    </row>
    <row r="2309" spans="25:25" x14ac:dyDescent="0.25">
      <c r="Y2309" s="40"/>
    </row>
    <row r="2310" spans="25:25" x14ac:dyDescent="0.25">
      <c r="Y2310" s="40"/>
    </row>
    <row r="2311" spans="25:25" x14ac:dyDescent="0.25">
      <c r="Y2311" s="40"/>
    </row>
    <row r="2312" spans="25:25" x14ac:dyDescent="0.25">
      <c r="Y2312" s="40"/>
    </row>
    <row r="2313" spans="25:25" x14ac:dyDescent="0.25">
      <c r="Y2313" s="40"/>
    </row>
    <row r="2314" spans="25:25" x14ac:dyDescent="0.25">
      <c r="Y2314" s="40"/>
    </row>
    <row r="2315" spans="25:25" x14ac:dyDescent="0.25">
      <c r="Y2315" s="40"/>
    </row>
    <row r="2316" spans="25:25" x14ac:dyDescent="0.25">
      <c r="Y2316" s="40"/>
    </row>
    <row r="2317" spans="25:25" x14ac:dyDescent="0.25">
      <c r="Y2317" s="40"/>
    </row>
    <row r="2318" spans="25:25" x14ac:dyDescent="0.25">
      <c r="Y2318" s="40"/>
    </row>
    <row r="2319" spans="25:25" x14ac:dyDescent="0.25">
      <c r="Y2319" s="40"/>
    </row>
    <row r="2320" spans="25:25" x14ac:dyDescent="0.25">
      <c r="Y2320" s="40"/>
    </row>
    <row r="2321" spans="25:25" x14ac:dyDescent="0.25">
      <c r="Y2321" s="40"/>
    </row>
    <row r="2322" spans="25:25" x14ac:dyDescent="0.25">
      <c r="Y2322" s="40"/>
    </row>
    <row r="2323" spans="25:25" x14ac:dyDescent="0.25">
      <c r="Y2323" s="40"/>
    </row>
    <row r="2324" spans="25:25" x14ac:dyDescent="0.25">
      <c r="Y2324" s="40"/>
    </row>
    <row r="2325" spans="25:25" x14ac:dyDescent="0.25">
      <c r="Y2325" s="40"/>
    </row>
    <row r="2326" spans="25:25" x14ac:dyDescent="0.25">
      <c r="Y2326" s="40"/>
    </row>
    <row r="2327" spans="25:25" x14ac:dyDescent="0.25">
      <c r="Y2327" s="40"/>
    </row>
    <row r="2328" spans="25:25" x14ac:dyDescent="0.25">
      <c r="Y2328" s="40"/>
    </row>
    <row r="2329" spans="25:25" x14ac:dyDescent="0.25">
      <c r="Y2329" s="40"/>
    </row>
    <row r="2330" spans="25:25" x14ac:dyDescent="0.25">
      <c r="Y2330" s="40"/>
    </row>
    <row r="2331" spans="25:25" x14ac:dyDescent="0.25">
      <c r="Y2331" s="40"/>
    </row>
    <row r="2332" spans="25:25" x14ac:dyDescent="0.25">
      <c r="Y2332" s="40"/>
    </row>
    <row r="2333" spans="25:25" x14ac:dyDescent="0.25">
      <c r="Y2333" s="40"/>
    </row>
    <row r="2334" spans="25:25" x14ac:dyDescent="0.25">
      <c r="Y2334" s="40"/>
    </row>
    <row r="2335" spans="25:25" x14ac:dyDescent="0.25">
      <c r="Y2335" s="40"/>
    </row>
    <row r="2336" spans="25:25" x14ac:dyDescent="0.25">
      <c r="Y2336" s="40"/>
    </row>
    <row r="2337" spans="25:25" x14ac:dyDescent="0.25">
      <c r="Y2337" s="40"/>
    </row>
    <row r="2338" spans="25:25" x14ac:dyDescent="0.25">
      <c r="Y2338" s="40"/>
    </row>
    <row r="2339" spans="25:25" x14ac:dyDescent="0.25">
      <c r="Y2339" s="40"/>
    </row>
    <row r="2340" spans="25:25" x14ac:dyDescent="0.25">
      <c r="Y2340" s="40"/>
    </row>
    <row r="2341" spans="25:25" x14ac:dyDescent="0.25">
      <c r="Y2341" s="40"/>
    </row>
    <row r="2342" spans="25:25" x14ac:dyDescent="0.25">
      <c r="Y2342" s="40"/>
    </row>
    <row r="2343" spans="25:25" x14ac:dyDescent="0.25">
      <c r="Y2343" s="40"/>
    </row>
    <row r="2344" spans="25:25" x14ac:dyDescent="0.25">
      <c r="Y2344" s="40"/>
    </row>
    <row r="2345" spans="25:25" x14ac:dyDescent="0.25">
      <c r="Y2345" s="40"/>
    </row>
    <row r="2346" spans="25:25" x14ac:dyDescent="0.25">
      <c r="Y2346" s="40"/>
    </row>
    <row r="2347" spans="25:25" x14ac:dyDescent="0.25">
      <c r="Y2347" s="40"/>
    </row>
    <row r="2348" spans="25:25" x14ac:dyDescent="0.25">
      <c r="Y2348" s="40"/>
    </row>
    <row r="2349" spans="25:25" x14ac:dyDescent="0.25">
      <c r="Y2349" s="40"/>
    </row>
    <row r="2350" spans="25:25" x14ac:dyDescent="0.25">
      <c r="Y2350" s="40"/>
    </row>
    <row r="2351" spans="25:25" x14ac:dyDescent="0.25">
      <c r="Y2351" s="40"/>
    </row>
    <row r="2352" spans="25:25" x14ac:dyDescent="0.25">
      <c r="Y2352" s="40"/>
    </row>
    <row r="2353" spans="25:25" x14ac:dyDescent="0.25">
      <c r="Y2353" s="40"/>
    </row>
    <row r="2354" spans="25:25" x14ac:dyDescent="0.25">
      <c r="Y2354" s="40"/>
    </row>
    <row r="2355" spans="25:25" x14ac:dyDescent="0.25">
      <c r="Y2355" s="40"/>
    </row>
    <row r="2356" spans="25:25" x14ac:dyDescent="0.25">
      <c r="Y2356" s="40"/>
    </row>
    <row r="2357" spans="25:25" x14ac:dyDescent="0.25">
      <c r="Y2357" s="40"/>
    </row>
    <row r="2358" spans="25:25" x14ac:dyDescent="0.25">
      <c r="Y2358" s="40"/>
    </row>
    <row r="2359" spans="25:25" x14ac:dyDescent="0.25">
      <c r="Y2359" s="40"/>
    </row>
    <row r="2360" spans="25:25" x14ac:dyDescent="0.25">
      <c r="Y2360" s="40"/>
    </row>
    <row r="2361" spans="25:25" x14ac:dyDescent="0.25">
      <c r="Y2361" s="40"/>
    </row>
    <row r="2362" spans="25:25" x14ac:dyDescent="0.25">
      <c r="Y2362" s="40"/>
    </row>
    <row r="2363" spans="25:25" x14ac:dyDescent="0.25">
      <c r="Y2363" s="40"/>
    </row>
    <row r="2364" spans="25:25" x14ac:dyDescent="0.25">
      <c r="Y2364" s="40"/>
    </row>
    <row r="2365" spans="25:25" x14ac:dyDescent="0.25">
      <c r="Y2365" s="40"/>
    </row>
    <row r="2366" spans="25:25" x14ac:dyDescent="0.25">
      <c r="Y2366" s="40"/>
    </row>
    <row r="2367" spans="25:25" x14ac:dyDescent="0.25">
      <c r="Y2367" s="40"/>
    </row>
    <row r="2368" spans="25:25" x14ac:dyDescent="0.25">
      <c r="Y2368" s="40"/>
    </row>
    <row r="2369" spans="25:25" x14ac:dyDescent="0.25">
      <c r="Y2369" s="40"/>
    </row>
    <row r="2370" spans="25:25" x14ac:dyDescent="0.25">
      <c r="Y2370" s="40"/>
    </row>
    <row r="2371" spans="25:25" x14ac:dyDescent="0.25">
      <c r="Y2371" s="40"/>
    </row>
    <row r="2372" spans="25:25" x14ac:dyDescent="0.25">
      <c r="Y2372" s="40"/>
    </row>
    <row r="2373" spans="25:25" x14ac:dyDescent="0.25">
      <c r="Y2373" s="40"/>
    </row>
    <row r="2374" spans="25:25" x14ac:dyDescent="0.25">
      <c r="Y2374" s="40"/>
    </row>
    <row r="2375" spans="25:25" x14ac:dyDescent="0.25">
      <c r="Y2375" s="40"/>
    </row>
    <row r="2376" spans="25:25" x14ac:dyDescent="0.25">
      <c r="Y2376" s="40"/>
    </row>
    <row r="2377" spans="25:25" x14ac:dyDescent="0.25">
      <c r="Y2377" s="40"/>
    </row>
    <row r="2378" spans="25:25" x14ac:dyDescent="0.25">
      <c r="Y2378" s="40"/>
    </row>
    <row r="2379" spans="25:25" x14ac:dyDescent="0.25">
      <c r="Y2379" s="40"/>
    </row>
    <row r="2380" spans="25:25" x14ac:dyDescent="0.25">
      <c r="Y2380" s="40"/>
    </row>
    <row r="2381" spans="25:25" x14ac:dyDescent="0.25">
      <c r="Y2381" s="40"/>
    </row>
    <row r="2382" spans="25:25" x14ac:dyDescent="0.25">
      <c r="Y2382" s="40"/>
    </row>
    <row r="2383" spans="25:25" x14ac:dyDescent="0.25">
      <c r="Y2383" s="40"/>
    </row>
    <row r="2384" spans="25:25" x14ac:dyDescent="0.25">
      <c r="Y2384" s="40"/>
    </row>
    <row r="2385" spans="25:25" x14ac:dyDescent="0.25">
      <c r="Y2385" s="40"/>
    </row>
    <row r="2386" spans="25:25" x14ac:dyDescent="0.25">
      <c r="Y2386" s="40"/>
    </row>
    <row r="2387" spans="25:25" x14ac:dyDescent="0.25">
      <c r="Y2387" s="40"/>
    </row>
    <row r="2388" spans="25:25" x14ac:dyDescent="0.25">
      <c r="Y2388" s="40"/>
    </row>
    <row r="2389" spans="25:25" x14ac:dyDescent="0.25">
      <c r="Y2389" s="40"/>
    </row>
    <row r="2390" spans="25:25" x14ac:dyDescent="0.25">
      <c r="Y2390" s="40"/>
    </row>
    <row r="2391" spans="25:25" x14ac:dyDescent="0.25">
      <c r="Y2391" s="40"/>
    </row>
    <row r="2392" spans="25:25" x14ac:dyDescent="0.25">
      <c r="Y2392" s="40"/>
    </row>
    <row r="2393" spans="25:25" x14ac:dyDescent="0.25">
      <c r="Y2393" s="40"/>
    </row>
    <row r="2394" spans="25:25" x14ac:dyDescent="0.25">
      <c r="Y2394" s="40"/>
    </row>
    <row r="2395" spans="25:25" x14ac:dyDescent="0.25">
      <c r="Y2395" s="40"/>
    </row>
    <row r="2396" spans="25:25" x14ac:dyDescent="0.25">
      <c r="Y2396" s="40"/>
    </row>
    <row r="2397" spans="25:25" x14ac:dyDescent="0.25">
      <c r="Y2397" s="40"/>
    </row>
    <row r="2398" spans="25:25" x14ac:dyDescent="0.25">
      <c r="Y2398" s="40"/>
    </row>
    <row r="2399" spans="25:25" x14ac:dyDescent="0.25">
      <c r="Y2399" s="40"/>
    </row>
    <row r="2400" spans="25:25" x14ac:dyDescent="0.25">
      <c r="Y2400" s="40"/>
    </row>
    <row r="2401" spans="25:25" x14ac:dyDescent="0.25">
      <c r="Y2401" s="40"/>
    </row>
    <row r="2402" spans="25:25" x14ac:dyDescent="0.25">
      <c r="Y2402" s="40"/>
    </row>
    <row r="2403" spans="25:25" x14ac:dyDescent="0.25">
      <c r="Y2403" s="40"/>
    </row>
    <row r="2404" spans="25:25" x14ac:dyDescent="0.25">
      <c r="Y2404" s="40"/>
    </row>
    <row r="2405" spans="25:25" x14ac:dyDescent="0.25">
      <c r="Y2405" s="40"/>
    </row>
    <row r="2406" spans="25:25" x14ac:dyDescent="0.25">
      <c r="Y2406" s="40"/>
    </row>
    <row r="2407" spans="25:25" x14ac:dyDescent="0.25">
      <c r="Y2407" s="40"/>
    </row>
    <row r="2408" spans="25:25" x14ac:dyDescent="0.25">
      <c r="Y2408" s="40"/>
    </row>
    <row r="2409" spans="25:25" x14ac:dyDescent="0.25">
      <c r="Y2409" s="40"/>
    </row>
    <row r="2410" spans="25:25" x14ac:dyDescent="0.25">
      <c r="Y2410" s="40"/>
    </row>
    <row r="2411" spans="25:25" x14ac:dyDescent="0.25">
      <c r="Y2411" s="40"/>
    </row>
    <row r="2412" spans="25:25" x14ac:dyDescent="0.25">
      <c r="Y2412" s="40"/>
    </row>
    <row r="2413" spans="25:25" x14ac:dyDescent="0.25">
      <c r="Y2413" s="40"/>
    </row>
    <row r="2414" spans="25:25" x14ac:dyDescent="0.25">
      <c r="Y2414" s="40"/>
    </row>
    <row r="2415" spans="25:25" x14ac:dyDescent="0.25">
      <c r="Y2415" s="40"/>
    </row>
    <row r="2416" spans="25:25" x14ac:dyDescent="0.25">
      <c r="Y2416" s="40"/>
    </row>
    <row r="2417" spans="25:25" x14ac:dyDescent="0.25">
      <c r="Y2417" s="40"/>
    </row>
    <row r="2418" spans="25:25" x14ac:dyDescent="0.25">
      <c r="Y2418" s="40"/>
    </row>
    <row r="2419" spans="25:25" x14ac:dyDescent="0.25">
      <c r="Y2419" s="40"/>
    </row>
    <row r="2420" spans="25:25" x14ac:dyDescent="0.25">
      <c r="Y2420" s="40"/>
    </row>
    <row r="2421" spans="25:25" x14ac:dyDescent="0.25">
      <c r="Y2421" s="40"/>
    </row>
    <row r="2422" spans="25:25" x14ac:dyDescent="0.25">
      <c r="Y2422" s="40"/>
    </row>
    <row r="2423" spans="25:25" x14ac:dyDescent="0.25">
      <c r="Y2423" s="40"/>
    </row>
    <row r="2424" spans="25:25" x14ac:dyDescent="0.25">
      <c r="Y2424" s="40"/>
    </row>
    <row r="2425" spans="25:25" x14ac:dyDescent="0.25">
      <c r="Y2425" s="40"/>
    </row>
    <row r="2426" spans="25:25" x14ac:dyDescent="0.25">
      <c r="Y2426" s="40"/>
    </row>
    <row r="2427" spans="25:25" x14ac:dyDescent="0.25">
      <c r="Y2427" s="40"/>
    </row>
    <row r="2428" spans="25:25" x14ac:dyDescent="0.25">
      <c r="Y2428" s="40"/>
    </row>
    <row r="2429" spans="25:25" x14ac:dyDescent="0.25">
      <c r="Y2429" s="40"/>
    </row>
    <row r="2430" spans="25:25" x14ac:dyDescent="0.25">
      <c r="Y2430" s="40"/>
    </row>
    <row r="2431" spans="25:25" x14ac:dyDescent="0.25">
      <c r="Y2431" s="40"/>
    </row>
    <row r="2432" spans="25:25" x14ac:dyDescent="0.25">
      <c r="Y2432" s="40"/>
    </row>
    <row r="2433" spans="25:25" x14ac:dyDescent="0.25">
      <c r="Y2433" s="40"/>
    </row>
    <row r="2434" spans="25:25" x14ac:dyDescent="0.25">
      <c r="Y2434" s="40"/>
    </row>
    <row r="2435" spans="25:25" x14ac:dyDescent="0.25">
      <c r="Y2435" s="40"/>
    </row>
    <row r="2436" spans="25:25" x14ac:dyDescent="0.25">
      <c r="Y2436" s="40"/>
    </row>
    <row r="2437" spans="25:25" x14ac:dyDescent="0.25">
      <c r="Y2437" s="40"/>
    </row>
    <row r="2438" spans="25:25" x14ac:dyDescent="0.25">
      <c r="Y2438" s="40"/>
    </row>
    <row r="2439" spans="25:25" x14ac:dyDescent="0.25">
      <c r="Y2439" s="40"/>
    </row>
    <row r="2440" spans="25:25" x14ac:dyDescent="0.25">
      <c r="Y2440" s="40"/>
    </row>
    <row r="2441" spans="25:25" x14ac:dyDescent="0.25">
      <c r="Y2441" s="40"/>
    </row>
    <row r="2442" spans="25:25" x14ac:dyDescent="0.25">
      <c r="Y2442" s="40"/>
    </row>
    <row r="2443" spans="25:25" x14ac:dyDescent="0.25">
      <c r="Y2443" s="40"/>
    </row>
    <row r="2444" spans="25:25" x14ac:dyDescent="0.25">
      <c r="Y2444" s="40"/>
    </row>
    <row r="2445" spans="25:25" x14ac:dyDescent="0.25">
      <c r="Y2445" s="40"/>
    </row>
    <row r="2446" spans="25:25" x14ac:dyDescent="0.25">
      <c r="Y2446" s="40"/>
    </row>
    <row r="2447" spans="25:25" x14ac:dyDescent="0.25">
      <c r="Y2447" s="40"/>
    </row>
    <row r="2448" spans="25:25" x14ac:dyDescent="0.25">
      <c r="Y2448" s="40"/>
    </row>
    <row r="2449" spans="25:25" x14ac:dyDescent="0.25">
      <c r="Y2449" s="40"/>
    </row>
    <row r="2450" spans="25:25" x14ac:dyDescent="0.25">
      <c r="Y2450" s="40"/>
    </row>
    <row r="2451" spans="25:25" x14ac:dyDescent="0.25">
      <c r="Y2451" s="40"/>
    </row>
    <row r="2452" spans="25:25" x14ac:dyDescent="0.25">
      <c r="Y2452" s="40"/>
    </row>
    <row r="2453" spans="25:25" x14ac:dyDescent="0.25">
      <c r="Y2453" s="40"/>
    </row>
    <row r="2454" spans="25:25" x14ac:dyDescent="0.25">
      <c r="Y2454" s="40"/>
    </row>
    <row r="2455" spans="25:25" x14ac:dyDescent="0.25">
      <c r="Y2455" s="40"/>
    </row>
    <row r="2456" spans="25:25" x14ac:dyDescent="0.25">
      <c r="Y2456" s="40"/>
    </row>
    <row r="2457" spans="25:25" x14ac:dyDescent="0.25">
      <c r="Y2457" s="40"/>
    </row>
    <row r="2458" spans="25:25" x14ac:dyDescent="0.25">
      <c r="Y2458" s="40"/>
    </row>
    <row r="2459" spans="25:25" x14ac:dyDescent="0.25">
      <c r="Y2459" s="40"/>
    </row>
    <row r="2460" spans="25:25" x14ac:dyDescent="0.25">
      <c r="Y2460" s="40"/>
    </row>
    <row r="2461" spans="25:25" x14ac:dyDescent="0.25">
      <c r="Y2461" s="40"/>
    </row>
    <row r="2462" spans="25:25" x14ac:dyDescent="0.25">
      <c r="Y2462" s="40"/>
    </row>
    <row r="2463" spans="25:25" x14ac:dyDescent="0.25">
      <c r="Y2463" s="40"/>
    </row>
    <row r="2464" spans="25:25" x14ac:dyDescent="0.25">
      <c r="Y2464" s="40"/>
    </row>
    <row r="2465" spans="25:25" x14ac:dyDescent="0.25">
      <c r="Y2465" s="40"/>
    </row>
    <row r="2466" spans="25:25" x14ac:dyDescent="0.25">
      <c r="Y2466" s="40"/>
    </row>
    <row r="2467" spans="25:25" x14ac:dyDescent="0.25">
      <c r="Y2467" s="40"/>
    </row>
    <row r="2468" spans="25:25" x14ac:dyDescent="0.25">
      <c r="Y2468" s="40"/>
    </row>
    <row r="2469" spans="25:25" x14ac:dyDescent="0.25">
      <c r="Y2469" s="40"/>
    </row>
    <row r="2470" spans="25:25" x14ac:dyDescent="0.25">
      <c r="Y2470" s="40"/>
    </row>
    <row r="2471" spans="25:25" x14ac:dyDescent="0.25">
      <c r="Y2471" s="40"/>
    </row>
    <row r="2472" spans="25:25" x14ac:dyDescent="0.25">
      <c r="Y2472" s="40"/>
    </row>
    <row r="2473" spans="25:25" x14ac:dyDescent="0.25">
      <c r="Y2473" s="40"/>
    </row>
    <row r="2474" spans="25:25" x14ac:dyDescent="0.25">
      <c r="Y2474" s="40"/>
    </row>
    <row r="2475" spans="25:25" x14ac:dyDescent="0.25">
      <c r="Y2475" s="40"/>
    </row>
    <row r="2476" spans="25:25" x14ac:dyDescent="0.25">
      <c r="Y2476" s="40"/>
    </row>
    <row r="2477" spans="25:25" x14ac:dyDescent="0.25">
      <c r="Y2477" s="40"/>
    </row>
    <row r="2478" spans="25:25" x14ac:dyDescent="0.25">
      <c r="Y2478" s="40"/>
    </row>
    <row r="2479" spans="25:25" x14ac:dyDescent="0.25">
      <c r="Y2479" s="40"/>
    </row>
    <row r="2480" spans="25:25" x14ac:dyDescent="0.25">
      <c r="Y2480" s="40"/>
    </row>
    <row r="2481" spans="25:25" x14ac:dyDescent="0.25">
      <c r="Y2481" s="40"/>
    </row>
    <row r="2482" spans="25:25" x14ac:dyDescent="0.25">
      <c r="Y2482" s="40"/>
    </row>
    <row r="2483" spans="25:25" x14ac:dyDescent="0.25">
      <c r="Y2483" s="40"/>
    </row>
    <row r="2484" spans="25:25" x14ac:dyDescent="0.25">
      <c r="Y2484" s="40"/>
    </row>
    <row r="2485" spans="25:25" x14ac:dyDescent="0.25">
      <c r="Y2485" s="40"/>
    </row>
    <row r="2486" spans="25:25" x14ac:dyDescent="0.25">
      <c r="Y2486" s="40"/>
    </row>
    <row r="2487" spans="25:25" x14ac:dyDescent="0.25">
      <c r="Y2487" s="40"/>
    </row>
    <row r="2488" spans="25:25" x14ac:dyDescent="0.25">
      <c r="Y2488" s="40"/>
    </row>
    <row r="2489" spans="25:25" x14ac:dyDescent="0.25">
      <c r="Y2489" s="40"/>
    </row>
    <row r="2490" spans="25:25" x14ac:dyDescent="0.25">
      <c r="Y2490" s="40"/>
    </row>
    <row r="2491" spans="25:25" x14ac:dyDescent="0.25">
      <c r="Y2491" s="40"/>
    </row>
    <row r="2492" spans="25:25" x14ac:dyDescent="0.25">
      <c r="Y2492" s="40"/>
    </row>
    <row r="2493" spans="25:25" x14ac:dyDescent="0.25">
      <c r="Y2493" s="40"/>
    </row>
    <row r="2494" spans="25:25" x14ac:dyDescent="0.25">
      <c r="Y2494" s="40"/>
    </row>
    <row r="2495" spans="25:25" x14ac:dyDescent="0.25">
      <c r="Y2495" s="40"/>
    </row>
    <row r="2496" spans="25:25" x14ac:dyDescent="0.25">
      <c r="Y2496" s="40"/>
    </row>
    <row r="2497" spans="25:25" x14ac:dyDescent="0.25">
      <c r="Y2497" s="40"/>
    </row>
    <row r="2498" spans="25:25" x14ac:dyDescent="0.25">
      <c r="Y2498" s="40"/>
    </row>
    <row r="2499" spans="25:25" x14ac:dyDescent="0.25">
      <c r="Y2499" s="40"/>
    </row>
    <row r="2500" spans="25:25" x14ac:dyDescent="0.25">
      <c r="Y2500" s="40"/>
    </row>
    <row r="2501" spans="25:25" x14ac:dyDescent="0.25">
      <c r="Y2501" s="40"/>
    </row>
    <row r="2502" spans="25:25" x14ac:dyDescent="0.25">
      <c r="Y2502" s="40"/>
    </row>
    <row r="2503" spans="25:25" x14ac:dyDescent="0.25">
      <c r="Y2503" s="40"/>
    </row>
    <row r="2504" spans="25:25" x14ac:dyDescent="0.25">
      <c r="Y2504" s="40"/>
    </row>
    <row r="2505" spans="25:25" x14ac:dyDescent="0.25">
      <c r="Y2505" s="40"/>
    </row>
    <row r="2506" spans="25:25" x14ac:dyDescent="0.25">
      <c r="Y2506" s="40"/>
    </row>
    <row r="2507" spans="25:25" x14ac:dyDescent="0.25">
      <c r="Y2507" s="40"/>
    </row>
    <row r="2508" spans="25:25" x14ac:dyDescent="0.25">
      <c r="Y2508" s="40"/>
    </row>
    <row r="2509" spans="25:25" x14ac:dyDescent="0.25">
      <c r="Y2509" s="40"/>
    </row>
    <row r="2510" spans="25:25" x14ac:dyDescent="0.25">
      <c r="Y2510" s="40"/>
    </row>
    <row r="2511" spans="25:25" x14ac:dyDescent="0.25">
      <c r="Y2511" s="40"/>
    </row>
    <row r="2512" spans="25:25" x14ac:dyDescent="0.25">
      <c r="Y2512" s="40"/>
    </row>
    <row r="2513" spans="25:25" x14ac:dyDescent="0.25">
      <c r="Y2513" s="40"/>
    </row>
    <row r="2514" spans="25:25" x14ac:dyDescent="0.25">
      <c r="Y2514" s="40"/>
    </row>
    <row r="2515" spans="25:25" x14ac:dyDescent="0.25">
      <c r="Y2515" s="40"/>
    </row>
    <row r="2516" spans="25:25" x14ac:dyDescent="0.25">
      <c r="Y2516" s="40"/>
    </row>
    <row r="2517" spans="25:25" x14ac:dyDescent="0.25">
      <c r="Y2517" s="40"/>
    </row>
    <row r="2518" spans="25:25" x14ac:dyDescent="0.25">
      <c r="Y2518" s="40"/>
    </row>
    <row r="2519" spans="25:25" x14ac:dyDescent="0.25">
      <c r="Y2519" s="40"/>
    </row>
    <row r="2520" spans="25:25" x14ac:dyDescent="0.25">
      <c r="Y2520" s="40"/>
    </row>
    <row r="2521" spans="25:25" x14ac:dyDescent="0.25">
      <c r="Y2521" s="40"/>
    </row>
    <row r="2522" spans="25:25" x14ac:dyDescent="0.25">
      <c r="Y2522" s="40"/>
    </row>
    <row r="2523" spans="25:25" x14ac:dyDescent="0.25">
      <c r="Y2523" s="40"/>
    </row>
    <row r="2524" spans="25:25" x14ac:dyDescent="0.25">
      <c r="Y2524" s="40"/>
    </row>
    <row r="2525" spans="25:25" x14ac:dyDescent="0.25">
      <c r="Y2525" s="40"/>
    </row>
    <row r="2526" spans="25:25" x14ac:dyDescent="0.25">
      <c r="Y2526" s="40"/>
    </row>
    <row r="2527" spans="25:25" x14ac:dyDescent="0.25">
      <c r="Y2527" s="40"/>
    </row>
    <row r="2528" spans="25:25" x14ac:dyDescent="0.25">
      <c r="Y2528" s="40"/>
    </row>
    <row r="2529" spans="25:25" x14ac:dyDescent="0.25">
      <c r="Y2529" s="40"/>
    </row>
    <row r="2530" spans="25:25" x14ac:dyDescent="0.25">
      <c r="Y2530" s="40"/>
    </row>
    <row r="2531" spans="25:25" x14ac:dyDescent="0.25">
      <c r="Y2531" s="40"/>
    </row>
    <row r="2532" spans="25:25" x14ac:dyDescent="0.25">
      <c r="Y2532" s="40"/>
    </row>
    <row r="2533" spans="25:25" x14ac:dyDescent="0.25">
      <c r="Y2533" s="40"/>
    </row>
    <row r="2534" spans="25:25" x14ac:dyDescent="0.25">
      <c r="Y2534" s="40"/>
    </row>
    <row r="2535" spans="25:25" x14ac:dyDescent="0.25">
      <c r="Y2535" s="40"/>
    </row>
    <row r="2536" spans="25:25" x14ac:dyDescent="0.25">
      <c r="Y2536" s="40"/>
    </row>
    <row r="2537" spans="25:25" x14ac:dyDescent="0.25">
      <c r="Y2537" s="40"/>
    </row>
    <row r="2538" spans="25:25" x14ac:dyDescent="0.25">
      <c r="Y2538" s="40"/>
    </row>
    <row r="2539" spans="25:25" x14ac:dyDescent="0.25">
      <c r="Y2539" s="40"/>
    </row>
    <row r="2540" spans="25:25" x14ac:dyDescent="0.25">
      <c r="Y2540" s="40"/>
    </row>
    <row r="2541" spans="25:25" x14ac:dyDescent="0.25">
      <c r="Y2541" s="40"/>
    </row>
    <row r="2542" spans="25:25" x14ac:dyDescent="0.25">
      <c r="Y2542" s="40"/>
    </row>
    <row r="2543" spans="25:25" x14ac:dyDescent="0.25">
      <c r="Y2543" s="40"/>
    </row>
    <row r="2544" spans="25:25" x14ac:dyDescent="0.25">
      <c r="Y2544" s="40"/>
    </row>
    <row r="2545" spans="25:25" x14ac:dyDescent="0.25">
      <c r="Y2545" s="40"/>
    </row>
    <row r="2546" spans="25:25" x14ac:dyDescent="0.25">
      <c r="Y2546" s="40"/>
    </row>
    <row r="2547" spans="25:25" x14ac:dyDescent="0.25">
      <c r="Y2547" s="40"/>
    </row>
    <row r="2548" spans="25:25" x14ac:dyDescent="0.25">
      <c r="Y2548" s="40"/>
    </row>
    <row r="2549" spans="25:25" x14ac:dyDescent="0.25">
      <c r="Y2549" s="40"/>
    </row>
    <row r="2550" spans="25:25" x14ac:dyDescent="0.25">
      <c r="Y2550" s="40"/>
    </row>
    <row r="2551" spans="25:25" x14ac:dyDescent="0.25">
      <c r="Y2551" s="40"/>
    </row>
    <row r="2552" spans="25:25" x14ac:dyDescent="0.25">
      <c r="Y2552" s="40"/>
    </row>
    <row r="2553" spans="25:25" x14ac:dyDescent="0.25">
      <c r="Y2553" s="40"/>
    </row>
    <row r="2554" spans="25:25" x14ac:dyDescent="0.25">
      <c r="Y2554" s="40"/>
    </row>
    <row r="2555" spans="25:25" x14ac:dyDescent="0.25">
      <c r="Y2555" s="40"/>
    </row>
    <row r="2556" spans="25:25" x14ac:dyDescent="0.25">
      <c r="Y2556" s="40"/>
    </row>
    <row r="2557" spans="25:25" x14ac:dyDescent="0.25">
      <c r="Y2557" s="40"/>
    </row>
    <row r="2558" spans="25:25" x14ac:dyDescent="0.25">
      <c r="Y2558" s="40"/>
    </row>
    <row r="2559" spans="25:25" x14ac:dyDescent="0.25">
      <c r="Y2559" s="40"/>
    </row>
    <row r="2560" spans="25:25" x14ac:dyDescent="0.25">
      <c r="Y2560" s="40"/>
    </row>
    <row r="2561" spans="25:25" x14ac:dyDescent="0.25">
      <c r="Y2561" s="40"/>
    </row>
    <row r="2562" spans="25:25" x14ac:dyDescent="0.25">
      <c r="Y2562" s="40"/>
    </row>
    <row r="2563" spans="25:25" x14ac:dyDescent="0.25">
      <c r="Y2563" s="40"/>
    </row>
    <row r="2564" spans="25:25" x14ac:dyDescent="0.25">
      <c r="Y2564" s="40"/>
    </row>
    <row r="2565" spans="25:25" x14ac:dyDescent="0.25">
      <c r="Y2565" s="40"/>
    </row>
    <row r="2566" spans="25:25" x14ac:dyDescent="0.25">
      <c r="Y2566" s="40"/>
    </row>
    <row r="2567" spans="25:25" x14ac:dyDescent="0.25">
      <c r="Y2567" s="40"/>
    </row>
    <row r="2568" spans="25:25" x14ac:dyDescent="0.25">
      <c r="Y2568" s="40"/>
    </row>
    <row r="2569" spans="25:25" x14ac:dyDescent="0.25">
      <c r="Y2569" s="40"/>
    </row>
    <row r="2570" spans="25:25" x14ac:dyDescent="0.25">
      <c r="Y2570" s="40"/>
    </row>
    <row r="2571" spans="25:25" x14ac:dyDescent="0.25">
      <c r="Y2571" s="40"/>
    </row>
    <row r="2572" spans="25:25" x14ac:dyDescent="0.25">
      <c r="Y2572" s="40"/>
    </row>
    <row r="2573" spans="25:25" x14ac:dyDescent="0.25">
      <c r="Y2573" s="40"/>
    </row>
    <row r="2574" spans="25:25" x14ac:dyDescent="0.25">
      <c r="Y2574" s="40"/>
    </row>
    <row r="2575" spans="25:25" x14ac:dyDescent="0.25">
      <c r="Y2575" s="40"/>
    </row>
    <row r="2576" spans="25:25" x14ac:dyDescent="0.25">
      <c r="Y2576" s="40"/>
    </row>
    <row r="2577" spans="25:25" x14ac:dyDescent="0.25">
      <c r="Y2577" s="40"/>
    </row>
    <row r="2578" spans="25:25" x14ac:dyDescent="0.25">
      <c r="Y2578" s="40"/>
    </row>
    <row r="2579" spans="25:25" x14ac:dyDescent="0.25">
      <c r="Y2579" s="40"/>
    </row>
    <row r="2580" spans="25:25" x14ac:dyDescent="0.25">
      <c r="Y2580" s="40"/>
    </row>
    <row r="2581" spans="25:25" x14ac:dyDescent="0.25">
      <c r="Y2581" s="40"/>
    </row>
    <row r="2582" spans="25:25" x14ac:dyDescent="0.25">
      <c r="Y2582" s="40"/>
    </row>
    <row r="2583" spans="25:25" x14ac:dyDescent="0.25">
      <c r="Y2583" s="40"/>
    </row>
    <row r="2584" spans="25:25" x14ac:dyDescent="0.25">
      <c r="Y2584" s="40"/>
    </row>
    <row r="2585" spans="25:25" x14ac:dyDescent="0.25">
      <c r="Y2585" s="40"/>
    </row>
    <row r="2586" spans="25:25" x14ac:dyDescent="0.25">
      <c r="Y2586" s="40"/>
    </row>
    <row r="2587" spans="25:25" x14ac:dyDescent="0.25">
      <c r="Y2587" s="40"/>
    </row>
    <row r="2588" spans="25:25" x14ac:dyDescent="0.25">
      <c r="Y2588" s="40"/>
    </row>
    <row r="2589" spans="25:25" x14ac:dyDescent="0.25">
      <c r="Y2589" s="40"/>
    </row>
    <row r="2590" spans="25:25" x14ac:dyDescent="0.25">
      <c r="Y2590" s="40"/>
    </row>
    <row r="2591" spans="25:25" x14ac:dyDescent="0.25">
      <c r="Y2591" s="40"/>
    </row>
    <row r="2592" spans="25:25" x14ac:dyDescent="0.25">
      <c r="Y2592" s="40"/>
    </row>
    <row r="2593" spans="25:25" x14ac:dyDescent="0.25">
      <c r="Y2593" s="40"/>
    </row>
    <row r="2594" spans="25:25" x14ac:dyDescent="0.25">
      <c r="Y2594" s="40"/>
    </row>
    <row r="2595" spans="25:25" x14ac:dyDescent="0.25">
      <c r="Y2595" s="40"/>
    </row>
    <row r="2596" spans="25:25" x14ac:dyDescent="0.25">
      <c r="Y2596" s="40"/>
    </row>
    <row r="2597" spans="25:25" x14ac:dyDescent="0.25">
      <c r="Y2597" s="40"/>
    </row>
    <row r="2598" spans="25:25" x14ac:dyDescent="0.25">
      <c r="Y2598" s="40"/>
    </row>
    <row r="2599" spans="25:25" x14ac:dyDescent="0.25">
      <c r="Y2599" s="40"/>
    </row>
    <row r="2600" spans="25:25" x14ac:dyDescent="0.25">
      <c r="Y2600" s="40"/>
    </row>
    <row r="2601" spans="25:25" x14ac:dyDescent="0.25">
      <c r="Y2601" s="40"/>
    </row>
    <row r="2602" spans="25:25" x14ac:dyDescent="0.25">
      <c r="Y2602" s="40"/>
    </row>
    <row r="2603" spans="25:25" x14ac:dyDescent="0.25">
      <c r="Y2603" s="40"/>
    </row>
    <row r="2604" spans="25:25" x14ac:dyDescent="0.25">
      <c r="Y2604" s="40"/>
    </row>
    <row r="2605" spans="25:25" x14ac:dyDescent="0.25">
      <c r="Y2605" s="40"/>
    </row>
    <row r="2606" spans="25:25" x14ac:dyDescent="0.25">
      <c r="Y2606" s="40"/>
    </row>
    <row r="2607" spans="25:25" x14ac:dyDescent="0.25">
      <c r="Y2607" s="40"/>
    </row>
    <row r="2608" spans="25:25" x14ac:dyDescent="0.25">
      <c r="Y2608" s="40"/>
    </row>
    <row r="2609" spans="25:25" x14ac:dyDescent="0.25">
      <c r="Y2609" s="40"/>
    </row>
    <row r="2610" spans="25:25" x14ac:dyDescent="0.25">
      <c r="Y2610" s="40"/>
    </row>
    <row r="2611" spans="25:25" x14ac:dyDescent="0.25">
      <c r="Y2611" s="40"/>
    </row>
    <row r="2612" spans="25:25" x14ac:dyDescent="0.25">
      <c r="Y2612" s="40"/>
    </row>
    <row r="2613" spans="25:25" x14ac:dyDescent="0.25">
      <c r="Y2613" s="40"/>
    </row>
    <row r="2614" spans="25:25" x14ac:dyDescent="0.25">
      <c r="Y2614" s="40"/>
    </row>
    <row r="2615" spans="25:25" x14ac:dyDescent="0.25">
      <c r="Y2615" s="40"/>
    </row>
    <row r="2616" spans="25:25" x14ac:dyDescent="0.25">
      <c r="Y2616" s="40"/>
    </row>
    <row r="2617" spans="25:25" x14ac:dyDescent="0.25">
      <c r="Y2617" s="40"/>
    </row>
    <row r="2618" spans="25:25" x14ac:dyDescent="0.25">
      <c r="Y2618" s="40"/>
    </row>
    <row r="2619" spans="25:25" x14ac:dyDescent="0.25">
      <c r="Y2619" s="40"/>
    </row>
    <row r="2620" spans="25:25" x14ac:dyDescent="0.25">
      <c r="Y2620" s="40"/>
    </row>
    <row r="2621" spans="25:25" x14ac:dyDescent="0.25">
      <c r="Y2621" s="40"/>
    </row>
    <row r="2622" spans="25:25" x14ac:dyDescent="0.25">
      <c r="Y2622" s="40"/>
    </row>
    <row r="2623" spans="25:25" x14ac:dyDescent="0.25">
      <c r="Y2623" s="40"/>
    </row>
    <row r="2624" spans="25:25" x14ac:dyDescent="0.25">
      <c r="Y2624" s="40"/>
    </row>
    <row r="2625" spans="25:25" x14ac:dyDescent="0.25">
      <c r="Y2625" s="40"/>
    </row>
    <row r="2626" spans="25:25" x14ac:dyDescent="0.25">
      <c r="Y2626" s="40"/>
    </row>
    <row r="2627" spans="25:25" x14ac:dyDescent="0.25">
      <c r="Y2627" s="40"/>
    </row>
    <row r="2628" spans="25:25" x14ac:dyDescent="0.25">
      <c r="Y2628" s="40"/>
    </row>
    <row r="2629" spans="25:25" x14ac:dyDescent="0.25">
      <c r="Y2629" s="40"/>
    </row>
    <row r="2630" spans="25:25" x14ac:dyDescent="0.25">
      <c r="Y2630" s="40"/>
    </row>
    <row r="2631" spans="25:25" x14ac:dyDescent="0.25">
      <c r="Y2631" s="40"/>
    </row>
    <row r="2632" spans="25:25" x14ac:dyDescent="0.25">
      <c r="Y2632" s="40"/>
    </row>
    <row r="2633" spans="25:25" x14ac:dyDescent="0.25">
      <c r="Y2633" s="40"/>
    </row>
    <row r="2634" spans="25:25" x14ac:dyDescent="0.25">
      <c r="Y2634" s="40"/>
    </row>
    <row r="2635" spans="25:25" x14ac:dyDescent="0.25">
      <c r="Y2635" s="40"/>
    </row>
    <row r="2636" spans="25:25" x14ac:dyDescent="0.25">
      <c r="Y2636" s="40"/>
    </row>
    <row r="2637" spans="25:25" x14ac:dyDescent="0.25">
      <c r="Y2637" s="40"/>
    </row>
    <row r="2638" spans="25:25" x14ac:dyDescent="0.25">
      <c r="Y2638" s="40"/>
    </row>
    <row r="2639" spans="25:25" x14ac:dyDescent="0.25">
      <c r="Y2639" s="40"/>
    </row>
    <row r="2640" spans="25:25" x14ac:dyDescent="0.25">
      <c r="Y2640" s="40"/>
    </row>
    <row r="2641" spans="25:25" x14ac:dyDescent="0.25">
      <c r="Y2641" s="40"/>
    </row>
    <row r="2642" spans="25:25" x14ac:dyDescent="0.25">
      <c r="Y2642" s="40"/>
    </row>
    <row r="2643" spans="25:25" x14ac:dyDescent="0.25">
      <c r="Y2643" s="40"/>
    </row>
    <row r="2644" spans="25:25" x14ac:dyDescent="0.25">
      <c r="Y2644" s="40"/>
    </row>
    <row r="2645" spans="25:25" x14ac:dyDescent="0.25">
      <c r="Y2645" s="40"/>
    </row>
    <row r="2646" spans="25:25" x14ac:dyDescent="0.25">
      <c r="Y2646" s="40"/>
    </row>
    <row r="2647" spans="25:25" x14ac:dyDescent="0.25">
      <c r="Y2647" s="40"/>
    </row>
    <row r="2648" spans="25:25" x14ac:dyDescent="0.25">
      <c r="Y2648" s="40"/>
    </row>
    <row r="2649" spans="25:25" x14ac:dyDescent="0.25">
      <c r="Y2649" s="40"/>
    </row>
    <row r="2650" spans="25:25" x14ac:dyDescent="0.25">
      <c r="Y2650" s="40"/>
    </row>
    <row r="2651" spans="25:25" x14ac:dyDescent="0.25">
      <c r="Y2651" s="40"/>
    </row>
    <row r="2652" spans="25:25" x14ac:dyDescent="0.25">
      <c r="Y2652" s="40"/>
    </row>
    <row r="2653" spans="25:25" x14ac:dyDescent="0.25">
      <c r="Y2653" s="40"/>
    </row>
    <row r="2654" spans="25:25" x14ac:dyDescent="0.25">
      <c r="Y2654" s="40"/>
    </row>
    <row r="2655" spans="25:25" x14ac:dyDescent="0.25">
      <c r="Y2655" s="40"/>
    </row>
    <row r="2656" spans="25:25" x14ac:dyDescent="0.25">
      <c r="Y2656" s="40"/>
    </row>
    <row r="2657" spans="25:25" x14ac:dyDescent="0.25">
      <c r="Y2657" s="40"/>
    </row>
    <row r="2658" spans="25:25" x14ac:dyDescent="0.25">
      <c r="Y2658" s="40"/>
    </row>
    <row r="2659" spans="25:25" x14ac:dyDescent="0.25">
      <c r="Y2659" s="40"/>
    </row>
    <row r="2660" spans="25:25" x14ac:dyDescent="0.25">
      <c r="Y2660" s="40"/>
    </row>
    <row r="2661" spans="25:25" x14ac:dyDescent="0.25">
      <c r="Y2661" s="40"/>
    </row>
    <row r="2662" spans="25:25" x14ac:dyDescent="0.25">
      <c r="Y2662" s="40"/>
    </row>
    <row r="2663" spans="25:25" x14ac:dyDescent="0.25">
      <c r="Y2663" s="40"/>
    </row>
    <row r="2664" spans="25:25" x14ac:dyDescent="0.25">
      <c r="Y2664" s="40"/>
    </row>
    <row r="2665" spans="25:25" x14ac:dyDescent="0.25">
      <c r="Y2665" s="40"/>
    </row>
    <row r="2666" spans="25:25" x14ac:dyDescent="0.25">
      <c r="Y2666" s="40"/>
    </row>
    <row r="2667" spans="25:25" x14ac:dyDescent="0.25">
      <c r="Y2667" s="40"/>
    </row>
    <row r="2668" spans="25:25" x14ac:dyDescent="0.25">
      <c r="Y2668" s="40"/>
    </row>
    <row r="2669" spans="25:25" x14ac:dyDescent="0.25">
      <c r="Y2669" s="40"/>
    </row>
    <row r="2670" spans="25:25" x14ac:dyDescent="0.25">
      <c r="Y2670" s="40"/>
    </row>
    <row r="2671" spans="25:25" x14ac:dyDescent="0.25">
      <c r="Y2671" s="40"/>
    </row>
    <row r="2672" spans="25:25" x14ac:dyDescent="0.25">
      <c r="Y2672" s="40"/>
    </row>
    <row r="2673" spans="25:25" x14ac:dyDescent="0.25">
      <c r="Y2673" s="40"/>
    </row>
    <row r="2674" spans="25:25" x14ac:dyDescent="0.25">
      <c r="Y2674" s="40"/>
    </row>
    <row r="2675" spans="25:25" x14ac:dyDescent="0.25">
      <c r="Y2675" s="40"/>
    </row>
    <row r="2676" spans="25:25" x14ac:dyDescent="0.25">
      <c r="Y2676" s="40"/>
    </row>
    <row r="2677" spans="25:25" x14ac:dyDescent="0.25">
      <c r="Y2677" s="40"/>
    </row>
    <row r="2678" spans="25:25" x14ac:dyDescent="0.25">
      <c r="Y2678" s="40"/>
    </row>
    <row r="2679" spans="25:25" x14ac:dyDescent="0.25">
      <c r="Y2679" s="40"/>
    </row>
    <row r="2680" spans="25:25" x14ac:dyDescent="0.25">
      <c r="Y2680" s="40"/>
    </row>
    <row r="2681" spans="25:25" x14ac:dyDescent="0.25">
      <c r="Y2681" s="40"/>
    </row>
    <row r="2682" spans="25:25" x14ac:dyDescent="0.25">
      <c r="Y2682" s="40"/>
    </row>
    <row r="2683" spans="25:25" x14ac:dyDescent="0.25">
      <c r="Y2683" s="40"/>
    </row>
    <row r="2684" spans="25:25" x14ac:dyDescent="0.25">
      <c r="Y2684" s="40"/>
    </row>
    <row r="2685" spans="25:25" x14ac:dyDescent="0.25">
      <c r="Y2685" s="40"/>
    </row>
    <row r="2686" spans="25:25" x14ac:dyDescent="0.25">
      <c r="Y2686" s="40"/>
    </row>
    <row r="2687" spans="25:25" x14ac:dyDescent="0.25">
      <c r="Y2687" s="40"/>
    </row>
    <row r="2688" spans="25:25" x14ac:dyDescent="0.25">
      <c r="Y2688" s="40"/>
    </row>
    <row r="2689" spans="25:25" x14ac:dyDescent="0.25">
      <c r="Y2689" s="40"/>
    </row>
    <row r="2690" spans="25:25" x14ac:dyDescent="0.25">
      <c r="Y2690" s="40"/>
    </row>
    <row r="2691" spans="25:25" x14ac:dyDescent="0.25">
      <c r="Y2691" s="40"/>
    </row>
    <row r="2692" spans="25:25" x14ac:dyDescent="0.25">
      <c r="Y2692" s="40"/>
    </row>
    <row r="2693" spans="25:25" x14ac:dyDescent="0.25">
      <c r="Y2693" s="40"/>
    </row>
    <row r="2694" spans="25:25" x14ac:dyDescent="0.25">
      <c r="Y2694" s="40"/>
    </row>
    <row r="2695" spans="25:25" x14ac:dyDescent="0.25">
      <c r="Y2695" s="40"/>
    </row>
    <row r="2696" spans="25:25" x14ac:dyDescent="0.25">
      <c r="Y2696" s="40"/>
    </row>
    <row r="2697" spans="25:25" x14ac:dyDescent="0.25">
      <c r="Y2697" s="40"/>
    </row>
    <row r="2698" spans="25:25" x14ac:dyDescent="0.25">
      <c r="Y2698" s="40"/>
    </row>
    <row r="2699" spans="25:25" x14ac:dyDescent="0.25">
      <c r="Y2699" s="40"/>
    </row>
    <row r="2700" spans="25:25" x14ac:dyDescent="0.25">
      <c r="Y2700" s="40"/>
    </row>
    <row r="2701" spans="25:25" x14ac:dyDescent="0.25">
      <c r="Y2701" s="40"/>
    </row>
    <row r="2702" spans="25:25" x14ac:dyDescent="0.25">
      <c r="Y2702" s="40"/>
    </row>
    <row r="2703" spans="25:25" x14ac:dyDescent="0.25">
      <c r="Y2703" s="40"/>
    </row>
    <row r="2704" spans="25:25" x14ac:dyDescent="0.25">
      <c r="Y2704" s="40"/>
    </row>
    <row r="2705" spans="25:25" x14ac:dyDescent="0.25">
      <c r="Y2705" s="40"/>
    </row>
    <row r="2706" spans="25:25" x14ac:dyDescent="0.25">
      <c r="Y2706" s="40"/>
    </row>
    <row r="2707" spans="25:25" x14ac:dyDescent="0.25">
      <c r="Y2707" s="40"/>
    </row>
    <row r="2708" spans="25:25" x14ac:dyDescent="0.25">
      <c r="Y2708" s="40"/>
    </row>
    <row r="2709" spans="25:25" x14ac:dyDescent="0.25">
      <c r="Y2709" s="40"/>
    </row>
    <row r="2710" spans="25:25" x14ac:dyDescent="0.25">
      <c r="Y2710" s="40"/>
    </row>
    <row r="2711" spans="25:25" x14ac:dyDescent="0.25">
      <c r="Y2711" s="40"/>
    </row>
    <row r="2712" spans="25:25" x14ac:dyDescent="0.25">
      <c r="Y2712" s="40"/>
    </row>
    <row r="2713" spans="25:25" x14ac:dyDescent="0.25">
      <c r="Y2713" s="40"/>
    </row>
    <row r="2714" spans="25:25" x14ac:dyDescent="0.25">
      <c r="Y2714" s="40"/>
    </row>
    <row r="2715" spans="25:25" x14ac:dyDescent="0.25">
      <c r="Y2715" s="40"/>
    </row>
    <row r="2716" spans="25:25" x14ac:dyDescent="0.25">
      <c r="Y2716" s="40"/>
    </row>
    <row r="2717" spans="25:25" x14ac:dyDescent="0.25">
      <c r="Y2717" s="40"/>
    </row>
    <row r="2718" spans="25:25" x14ac:dyDescent="0.25">
      <c r="Y2718" s="40"/>
    </row>
    <row r="2719" spans="25:25" x14ac:dyDescent="0.25">
      <c r="Y2719" s="40"/>
    </row>
    <row r="2720" spans="25:25" x14ac:dyDescent="0.25">
      <c r="Y2720" s="40"/>
    </row>
    <row r="2721" spans="25:25" x14ac:dyDescent="0.25">
      <c r="Y2721" s="40"/>
    </row>
    <row r="2722" spans="25:25" x14ac:dyDescent="0.25">
      <c r="Y2722" s="40"/>
    </row>
    <row r="2723" spans="25:25" x14ac:dyDescent="0.25">
      <c r="Y2723" s="40"/>
    </row>
    <row r="2724" spans="25:25" x14ac:dyDescent="0.25">
      <c r="Y2724" s="40"/>
    </row>
    <row r="2725" spans="25:25" x14ac:dyDescent="0.25">
      <c r="Y2725" s="40"/>
    </row>
    <row r="2726" spans="25:25" x14ac:dyDescent="0.25">
      <c r="Y2726" s="40"/>
    </row>
    <row r="2727" spans="25:25" x14ac:dyDescent="0.25">
      <c r="Y2727" s="40"/>
    </row>
    <row r="2728" spans="25:25" x14ac:dyDescent="0.25">
      <c r="Y2728" s="40"/>
    </row>
    <row r="2729" spans="25:25" x14ac:dyDescent="0.25">
      <c r="Y2729" s="40"/>
    </row>
    <row r="2730" spans="25:25" x14ac:dyDescent="0.25">
      <c r="Y2730" s="40"/>
    </row>
    <row r="2731" spans="25:25" x14ac:dyDescent="0.25">
      <c r="Y2731" s="40"/>
    </row>
    <row r="2732" spans="25:25" x14ac:dyDescent="0.25">
      <c r="Y2732" s="40"/>
    </row>
    <row r="2733" spans="25:25" x14ac:dyDescent="0.25">
      <c r="Y2733" s="40"/>
    </row>
    <row r="2734" spans="25:25" x14ac:dyDescent="0.25">
      <c r="Y2734" s="40"/>
    </row>
    <row r="2735" spans="25:25" x14ac:dyDescent="0.25">
      <c r="Y2735" s="40"/>
    </row>
    <row r="2736" spans="25:25" x14ac:dyDescent="0.25">
      <c r="Y2736" s="40"/>
    </row>
    <row r="2737" spans="25:25" x14ac:dyDescent="0.25">
      <c r="Y2737" s="40"/>
    </row>
    <row r="2738" spans="25:25" x14ac:dyDescent="0.25">
      <c r="Y2738" s="40"/>
    </row>
    <row r="2739" spans="25:25" x14ac:dyDescent="0.25">
      <c r="Y2739" s="40"/>
    </row>
    <row r="2740" spans="25:25" x14ac:dyDescent="0.25">
      <c r="Y2740" s="40"/>
    </row>
    <row r="2741" spans="25:25" x14ac:dyDescent="0.25">
      <c r="Y2741" s="40"/>
    </row>
    <row r="2742" spans="25:25" x14ac:dyDescent="0.25">
      <c r="Y2742" s="40"/>
    </row>
    <row r="2743" spans="25:25" x14ac:dyDescent="0.25">
      <c r="Y2743" s="40"/>
    </row>
    <row r="2744" spans="25:25" x14ac:dyDescent="0.25">
      <c r="Y2744" s="40"/>
    </row>
    <row r="2745" spans="25:25" x14ac:dyDescent="0.25">
      <c r="Y2745" s="40"/>
    </row>
    <row r="2746" spans="25:25" x14ac:dyDescent="0.25">
      <c r="Y2746" s="40"/>
    </row>
    <row r="2747" spans="25:25" x14ac:dyDescent="0.25">
      <c r="Y2747" s="40"/>
    </row>
    <row r="2748" spans="25:25" x14ac:dyDescent="0.25">
      <c r="Y2748" s="40"/>
    </row>
    <row r="2749" spans="25:25" x14ac:dyDescent="0.25">
      <c r="Y2749" s="40"/>
    </row>
    <row r="2750" spans="25:25" x14ac:dyDescent="0.25">
      <c r="Y2750" s="40"/>
    </row>
    <row r="2751" spans="25:25" x14ac:dyDescent="0.25">
      <c r="Y2751" s="40"/>
    </row>
    <row r="2752" spans="25:25" x14ac:dyDescent="0.25">
      <c r="Y2752" s="40"/>
    </row>
    <row r="2753" spans="25:25" x14ac:dyDescent="0.25">
      <c r="Y2753" s="40"/>
    </row>
    <row r="2754" spans="25:25" x14ac:dyDescent="0.25">
      <c r="Y2754" s="40"/>
    </row>
    <row r="2755" spans="25:25" x14ac:dyDescent="0.25">
      <c r="Y2755" s="40"/>
    </row>
    <row r="2756" spans="25:25" x14ac:dyDescent="0.25">
      <c r="Y2756" s="40"/>
    </row>
    <row r="2757" spans="25:25" x14ac:dyDescent="0.25">
      <c r="Y2757" s="40"/>
    </row>
    <row r="2758" spans="25:25" x14ac:dyDescent="0.25">
      <c r="Y2758" s="40"/>
    </row>
    <row r="2759" spans="25:25" x14ac:dyDescent="0.25">
      <c r="Y2759" s="40"/>
    </row>
    <row r="2760" spans="25:25" x14ac:dyDescent="0.25">
      <c r="Y2760" s="40"/>
    </row>
    <row r="2761" spans="25:25" x14ac:dyDescent="0.25">
      <c r="Y2761" s="40"/>
    </row>
    <row r="2762" spans="25:25" x14ac:dyDescent="0.25">
      <c r="Y2762" s="40"/>
    </row>
    <row r="2763" spans="25:25" x14ac:dyDescent="0.25">
      <c r="Y2763" s="40"/>
    </row>
    <row r="2764" spans="25:25" x14ac:dyDescent="0.25">
      <c r="Y2764" s="40"/>
    </row>
    <row r="2765" spans="25:25" x14ac:dyDescent="0.25">
      <c r="Y2765" s="40"/>
    </row>
    <row r="2766" spans="25:25" x14ac:dyDescent="0.25">
      <c r="Y2766" s="40"/>
    </row>
    <row r="2767" spans="25:25" x14ac:dyDescent="0.25">
      <c r="Y2767" s="40"/>
    </row>
    <row r="2768" spans="25:25" x14ac:dyDescent="0.25">
      <c r="Y2768" s="40"/>
    </row>
    <row r="2769" spans="25:25" x14ac:dyDescent="0.25">
      <c r="Y2769" s="40"/>
    </row>
    <row r="2770" spans="25:25" x14ac:dyDescent="0.25">
      <c r="Y2770" s="40"/>
    </row>
    <row r="2771" spans="25:25" x14ac:dyDescent="0.25">
      <c r="Y2771" s="40"/>
    </row>
    <row r="2772" spans="25:25" x14ac:dyDescent="0.25">
      <c r="Y2772" s="40"/>
    </row>
    <row r="2773" spans="25:25" x14ac:dyDescent="0.25">
      <c r="Y2773" s="40"/>
    </row>
    <row r="2774" spans="25:25" x14ac:dyDescent="0.25">
      <c r="Y2774" s="40"/>
    </row>
    <row r="2775" spans="25:25" x14ac:dyDescent="0.25">
      <c r="Y2775" s="40"/>
    </row>
    <row r="2776" spans="25:25" x14ac:dyDescent="0.25">
      <c r="Y2776" s="40"/>
    </row>
    <row r="2777" spans="25:25" x14ac:dyDescent="0.25">
      <c r="Y2777" s="40"/>
    </row>
    <row r="2778" spans="25:25" x14ac:dyDescent="0.25">
      <c r="Y2778" s="40"/>
    </row>
    <row r="2779" spans="25:25" x14ac:dyDescent="0.25">
      <c r="Y2779" s="40"/>
    </row>
    <row r="2780" spans="25:25" x14ac:dyDescent="0.25">
      <c r="Y2780" s="40"/>
    </row>
    <row r="2781" spans="25:25" x14ac:dyDescent="0.25">
      <c r="Y2781" s="40"/>
    </row>
    <row r="2782" spans="25:25" x14ac:dyDescent="0.25">
      <c r="Y2782" s="40"/>
    </row>
    <row r="2783" spans="25:25" x14ac:dyDescent="0.25">
      <c r="Y2783" s="40"/>
    </row>
    <row r="2784" spans="25:25" x14ac:dyDescent="0.25">
      <c r="Y2784" s="40"/>
    </row>
    <row r="2785" spans="25:25" x14ac:dyDescent="0.25">
      <c r="Y2785" s="40"/>
    </row>
    <row r="2786" spans="25:25" x14ac:dyDescent="0.25">
      <c r="Y2786" s="40"/>
    </row>
    <row r="2787" spans="25:25" x14ac:dyDescent="0.25">
      <c r="Y2787" s="40"/>
    </row>
    <row r="2788" spans="25:25" x14ac:dyDescent="0.25">
      <c r="Y2788" s="40"/>
    </row>
    <row r="2789" spans="25:25" x14ac:dyDescent="0.25">
      <c r="Y2789" s="40"/>
    </row>
    <row r="2790" spans="25:25" x14ac:dyDescent="0.25">
      <c r="Y2790" s="40"/>
    </row>
    <row r="2791" spans="25:25" x14ac:dyDescent="0.25">
      <c r="Y2791" s="40"/>
    </row>
    <row r="2792" spans="25:25" x14ac:dyDescent="0.25">
      <c r="Y2792" s="40"/>
    </row>
    <row r="2793" spans="25:25" x14ac:dyDescent="0.25">
      <c r="Y2793" s="40"/>
    </row>
    <row r="2794" spans="25:25" x14ac:dyDescent="0.25">
      <c r="Y2794" s="40"/>
    </row>
    <row r="2795" spans="25:25" x14ac:dyDescent="0.25">
      <c r="Y2795" s="40"/>
    </row>
    <row r="2796" spans="25:25" x14ac:dyDescent="0.25">
      <c r="Y2796" s="40"/>
    </row>
    <row r="2797" spans="25:25" x14ac:dyDescent="0.25">
      <c r="Y2797" s="40"/>
    </row>
    <row r="2798" spans="25:25" x14ac:dyDescent="0.25">
      <c r="Y2798" s="40"/>
    </row>
    <row r="2799" spans="25:25" x14ac:dyDescent="0.25">
      <c r="Y2799" s="40"/>
    </row>
    <row r="2800" spans="25:25" x14ac:dyDescent="0.25">
      <c r="Y2800" s="40"/>
    </row>
    <row r="2801" spans="25:25" x14ac:dyDescent="0.25">
      <c r="Y2801" s="40"/>
    </row>
    <row r="2802" spans="25:25" x14ac:dyDescent="0.25">
      <c r="Y2802" s="40"/>
    </row>
    <row r="2803" spans="25:25" x14ac:dyDescent="0.25">
      <c r="Y2803" s="40"/>
    </row>
    <row r="2804" spans="25:25" x14ac:dyDescent="0.25">
      <c r="Y2804" s="40"/>
    </row>
    <row r="2805" spans="25:25" x14ac:dyDescent="0.25">
      <c r="Y2805" s="40"/>
    </row>
    <row r="2806" spans="25:25" x14ac:dyDescent="0.25">
      <c r="Y2806" s="40"/>
    </row>
    <row r="2807" spans="25:25" x14ac:dyDescent="0.25">
      <c r="Y2807" s="40"/>
    </row>
    <row r="2808" spans="25:25" x14ac:dyDescent="0.25">
      <c r="Y2808" s="40"/>
    </row>
    <row r="2809" spans="25:25" x14ac:dyDescent="0.25">
      <c r="Y2809" s="40"/>
    </row>
    <row r="2810" spans="25:25" x14ac:dyDescent="0.25">
      <c r="Y2810" s="40"/>
    </row>
    <row r="2811" spans="25:25" x14ac:dyDescent="0.25">
      <c r="Y2811" s="40"/>
    </row>
    <row r="2812" spans="25:25" x14ac:dyDescent="0.25">
      <c r="Y2812" s="40"/>
    </row>
    <row r="2813" spans="25:25" x14ac:dyDescent="0.25">
      <c r="Y2813" s="40"/>
    </row>
    <row r="2814" spans="25:25" x14ac:dyDescent="0.25">
      <c r="Y2814" s="40"/>
    </row>
    <row r="2815" spans="25:25" x14ac:dyDescent="0.25">
      <c r="Y2815" s="40"/>
    </row>
    <row r="2816" spans="25:25" x14ac:dyDescent="0.25">
      <c r="Y2816" s="40"/>
    </row>
    <row r="2817" spans="25:25" x14ac:dyDescent="0.25">
      <c r="Y2817" s="40"/>
    </row>
    <row r="2818" spans="25:25" x14ac:dyDescent="0.25">
      <c r="Y2818" s="40"/>
    </row>
    <row r="2819" spans="25:25" x14ac:dyDescent="0.25">
      <c r="Y2819" s="40"/>
    </row>
    <row r="2820" spans="25:25" x14ac:dyDescent="0.25">
      <c r="Y2820" s="40"/>
    </row>
    <row r="2821" spans="25:25" x14ac:dyDescent="0.25">
      <c r="Y2821" s="40"/>
    </row>
    <row r="2822" spans="25:25" x14ac:dyDescent="0.25">
      <c r="Y2822" s="40"/>
    </row>
    <row r="2823" spans="25:25" x14ac:dyDescent="0.25">
      <c r="Y2823" s="40"/>
    </row>
    <row r="2824" spans="25:25" x14ac:dyDescent="0.25">
      <c r="Y2824" s="40"/>
    </row>
    <row r="2825" spans="25:25" x14ac:dyDescent="0.25">
      <c r="Y2825" s="40"/>
    </row>
    <row r="2826" spans="25:25" x14ac:dyDescent="0.25">
      <c r="Y2826" s="40"/>
    </row>
    <row r="2827" spans="25:25" x14ac:dyDescent="0.25">
      <c r="Y2827" s="40"/>
    </row>
    <row r="2828" spans="25:25" x14ac:dyDescent="0.25">
      <c r="Y2828" s="40"/>
    </row>
    <row r="2829" spans="25:25" x14ac:dyDescent="0.25">
      <c r="Y2829" s="40"/>
    </row>
    <row r="2830" spans="25:25" x14ac:dyDescent="0.25">
      <c r="Y2830" s="40"/>
    </row>
    <row r="2831" spans="25:25" x14ac:dyDescent="0.25">
      <c r="Y2831" s="40"/>
    </row>
    <row r="2832" spans="25:25" x14ac:dyDescent="0.25">
      <c r="Y2832" s="40"/>
    </row>
    <row r="2833" spans="25:25" x14ac:dyDescent="0.25">
      <c r="Y2833" s="40"/>
    </row>
    <row r="2834" spans="25:25" x14ac:dyDescent="0.25">
      <c r="Y2834" s="40"/>
    </row>
    <row r="2835" spans="25:25" x14ac:dyDescent="0.25">
      <c r="Y2835" s="40"/>
    </row>
    <row r="2836" spans="25:25" x14ac:dyDescent="0.25">
      <c r="Y2836" s="40"/>
    </row>
    <row r="2837" spans="25:25" x14ac:dyDescent="0.25">
      <c r="Y2837" s="40"/>
    </row>
    <row r="2838" spans="25:25" x14ac:dyDescent="0.25">
      <c r="Y2838" s="40"/>
    </row>
    <row r="2839" spans="25:25" x14ac:dyDescent="0.25">
      <c r="Y2839" s="40"/>
    </row>
    <row r="2840" spans="25:25" x14ac:dyDescent="0.25">
      <c r="Y2840" s="40"/>
    </row>
    <row r="2841" spans="25:25" x14ac:dyDescent="0.25">
      <c r="Y2841" s="40"/>
    </row>
    <row r="2842" spans="25:25" x14ac:dyDescent="0.25">
      <c r="Y2842" s="40"/>
    </row>
    <row r="2843" spans="25:25" x14ac:dyDescent="0.25">
      <c r="Y2843" s="40"/>
    </row>
    <row r="2844" spans="25:25" x14ac:dyDescent="0.25">
      <c r="Y2844" s="40"/>
    </row>
    <row r="2845" spans="25:25" x14ac:dyDescent="0.25">
      <c r="Y2845" s="40"/>
    </row>
    <row r="2846" spans="25:25" x14ac:dyDescent="0.25">
      <c r="Y2846" s="40"/>
    </row>
    <row r="2847" spans="25:25" x14ac:dyDescent="0.25">
      <c r="Y2847" s="40"/>
    </row>
    <row r="2848" spans="25:25" x14ac:dyDescent="0.25">
      <c r="Y2848" s="40"/>
    </row>
    <row r="2849" spans="25:25" x14ac:dyDescent="0.25">
      <c r="Y2849" s="40"/>
    </row>
    <row r="2850" spans="25:25" x14ac:dyDescent="0.25">
      <c r="Y2850" s="40"/>
    </row>
    <row r="2851" spans="25:25" x14ac:dyDescent="0.25">
      <c r="Y2851" s="40"/>
    </row>
    <row r="2852" spans="25:25" x14ac:dyDescent="0.25">
      <c r="Y2852" s="40"/>
    </row>
    <row r="2853" spans="25:25" x14ac:dyDescent="0.25">
      <c r="Y2853" s="40"/>
    </row>
    <row r="2854" spans="25:25" x14ac:dyDescent="0.25">
      <c r="Y2854" s="40"/>
    </row>
    <row r="2855" spans="25:25" x14ac:dyDescent="0.25">
      <c r="Y2855" s="40"/>
    </row>
    <row r="2856" spans="25:25" x14ac:dyDescent="0.25">
      <c r="Y2856" s="40"/>
    </row>
    <row r="2857" spans="25:25" x14ac:dyDescent="0.25">
      <c r="Y2857" s="40"/>
    </row>
    <row r="2858" spans="25:25" x14ac:dyDescent="0.25">
      <c r="Y2858" s="40"/>
    </row>
    <row r="2859" spans="25:25" x14ac:dyDescent="0.25">
      <c r="Y2859" s="40"/>
    </row>
    <row r="2860" spans="25:25" x14ac:dyDescent="0.25">
      <c r="Y2860" s="40"/>
    </row>
    <row r="2861" spans="25:25" x14ac:dyDescent="0.25">
      <c r="Y2861" s="40"/>
    </row>
    <row r="2862" spans="25:25" x14ac:dyDescent="0.25">
      <c r="Y2862" s="40"/>
    </row>
    <row r="2863" spans="25:25" x14ac:dyDescent="0.25">
      <c r="Y2863" s="40"/>
    </row>
    <row r="2864" spans="25:25" x14ac:dyDescent="0.25">
      <c r="Y2864" s="40"/>
    </row>
    <row r="2865" spans="25:25" x14ac:dyDescent="0.25">
      <c r="Y2865" s="40"/>
    </row>
    <row r="2866" spans="25:25" x14ac:dyDescent="0.25">
      <c r="Y2866" s="40"/>
    </row>
    <row r="2867" spans="25:25" x14ac:dyDescent="0.25">
      <c r="Y2867" s="40"/>
    </row>
    <row r="2868" spans="25:25" x14ac:dyDescent="0.25">
      <c r="Y2868" s="40"/>
    </row>
    <row r="2869" spans="25:25" x14ac:dyDescent="0.25">
      <c r="Y2869" s="40"/>
    </row>
    <row r="2870" spans="25:25" x14ac:dyDescent="0.25">
      <c r="Y2870" s="40"/>
    </row>
    <row r="2871" spans="25:25" x14ac:dyDescent="0.25">
      <c r="Y2871" s="40"/>
    </row>
    <row r="2872" spans="25:25" x14ac:dyDescent="0.25">
      <c r="Y2872" s="40"/>
    </row>
    <row r="2873" spans="25:25" x14ac:dyDescent="0.25">
      <c r="Y2873" s="40"/>
    </row>
    <row r="2874" spans="25:25" x14ac:dyDescent="0.25">
      <c r="Y2874" s="40"/>
    </row>
    <row r="2875" spans="25:25" x14ac:dyDescent="0.25">
      <c r="Y2875" s="40"/>
    </row>
    <row r="2876" spans="25:25" x14ac:dyDescent="0.25">
      <c r="Y2876" s="40"/>
    </row>
    <row r="2877" spans="25:25" x14ac:dyDescent="0.25">
      <c r="Y2877" s="40"/>
    </row>
    <row r="2878" spans="25:25" x14ac:dyDescent="0.25">
      <c r="Y2878" s="40"/>
    </row>
    <row r="2879" spans="25:25" x14ac:dyDescent="0.25">
      <c r="Y2879" s="40"/>
    </row>
    <row r="2880" spans="25:25" x14ac:dyDescent="0.25">
      <c r="Y2880" s="40"/>
    </row>
    <row r="2881" spans="25:25" x14ac:dyDescent="0.25">
      <c r="Y2881" s="40"/>
    </row>
    <row r="2882" spans="25:25" x14ac:dyDescent="0.25">
      <c r="Y2882" s="40"/>
    </row>
    <row r="2883" spans="25:25" x14ac:dyDescent="0.25">
      <c r="Y2883" s="40"/>
    </row>
    <row r="2884" spans="25:25" x14ac:dyDescent="0.25">
      <c r="Y2884" s="40"/>
    </row>
    <row r="2885" spans="25:25" x14ac:dyDescent="0.25">
      <c r="Y2885" s="40"/>
    </row>
    <row r="2886" spans="25:25" x14ac:dyDescent="0.25">
      <c r="Y2886" s="40"/>
    </row>
    <row r="2887" spans="25:25" x14ac:dyDescent="0.25">
      <c r="Y2887" s="40"/>
    </row>
    <row r="2888" spans="25:25" x14ac:dyDescent="0.25">
      <c r="Y2888" s="40"/>
    </row>
    <row r="2889" spans="25:25" x14ac:dyDescent="0.25">
      <c r="Y2889" s="40"/>
    </row>
    <row r="2890" spans="25:25" x14ac:dyDescent="0.25">
      <c r="Y2890" s="40"/>
    </row>
    <row r="2891" spans="25:25" x14ac:dyDescent="0.25">
      <c r="Y2891" s="40"/>
    </row>
    <row r="2892" spans="25:25" x14ac:dyDescent="0.25">
      <c r="Y2892" s="40"/>
    </row>
    <row r="2893" spans="25:25" x14ac:dyDescent="0.25">
      <c r="Y2893" s="40"/>
    </row>
    <row r="2894" spans="25:25" x14ac:dyDescent="0.25">
      <c r="Y2894" s="40"/>
    </row>
    <row r="2895" spans="25:25" x14ac:dyDescent="0.25">
      <c r="Y2895" s="40"/>
    </row>
    <row r="2896" spans="25:25" x14ac:dyDescent="0.25">
      <c r="Y2896" s="40"/>
    </row>
    <row r="2897" spans="25:25" x14ac:dyDescent="0.25">
      <c r="Y2897" s="40"/>
    </row>
    <row r="2898" spans="25:25" x14ac:dyDescent="0.25">
      <c r="Y2898" s="40"/>
    </row>
    <row r="2899" spans="25:25" x14ac:dyDescent="0.25">
      <c r="Y2899" s="40"/>
    </row>
    <row r="2900" spans="25:25" x14ac:dyDescent="0.25">
      <c r="Y2900" s="40"/>
    </row>
    <row r="2901" spans="25:25" x14ac:dyDescent="0.25">
      <c r="Y2901" s="40"/>
    </row>
    <row r="2902" spans="25:25" x14ac:dyDescent="0.25">
      <c r="Y2902" s="40"/>
    </row>
    <row r="2903" spans="25:25" x14ac:dyDescent="0.25">
      <c r="Y2903" s="40"/>
    </row>
    <row r="2904" spans="25:25" x14ac:dyDescent="0.25">
      <c r="Y2904" s="40"/>
    </row>
    <row r="2905" spans="25:25" x14ac:dyDescent="0.25">
      <c r="Y2905" s="40"/>
    </row>
    <row r="2906" spans="25:25" x14ac:dyDescent="0.25">
      <c r="Y2906" s="40"/>
    </row>
    <row r="2907" spans="25:25" x14ac:dyDescent="0.25">
      <c r="Y2907" s="40"/>
    </row>
    <row r="2908" spans="25:25" x14ac:dyDescent="0.25">
      <c r="Y2908" s="40"/>
    </row>
    <row r="2909" spans="25:25" x14ac:dyDescent="0.25">
      <c r="Y2909" s="40"/>
    </row>
    <row r="2910" spans="25:25" x14ac:dyDescent="0.25">
      <c r="Y2910" s="40"/>
    </row>
    <row r="2911" spans="25:25" x14ac:dyDescent="0.25">
      <c r="Y2911" s="40"/>
    </row>
    <row r="2912" spans="25:25" x14ac:dyDescent="0.25">
      <c r="Y2912" s="40"/>
    </row>
    <row r="2913" spans="25:25" x14ac:dyDescent="0.25">
      <c r="Y2913" s="40"/>
    </row>
    <row r="2914" spans="25:25" x14ac:dyDescent="0.25">
      <c r="Y2914" s="40"/>
    </row>
    <row r="2915" spans="25:25" x14ac:dyDescent="0.25">
      <c r="Y2915" s="40"/>
    </row>
    <row r="2916" spans="25:25" x14ac:dyDescent="0.25">
      <c r="Y2916" s="40"/>
    </row>
    <row r="2917" spans="25:25" x14ac:dyDescent="0.25">
      <c r="Y2917" s="40"/>
    </row>
    <row r="2918" spans="25:25" x14ac:dyDescent="0.25">
      <c r="Y2918" s="40"/>
    </row>
    <row r="2919" spans="25:25" x14ac:dyDescent="0.25">
      <c r="Y2919" s="40"/>
    </row>
    <row r="2920" spans="25:25" x14ac:dyDescent="0.25">
      <c r="Y2920" s="40"/>
    </row>
    <row r="2921" spans="25:25" x14ac:dyDescent="0.25">
      <c r="Y2921" s="40"/>
    </row>
    <row r="2922" spans="25:25" x14ac:dyDescent="0.25">
      <c r="Y2922" s="40"/>
    </row>
    <row r="2923" spans="25:25" x14ac:dyDescent="0.25">
      <c r="Y2923" s="40"/>
    </row>
    <row r="2924" spans="25:25" x14ac:dyDescent="0.25">
      <c r="Y2924" s="40"/>
    </row>
    <row r="2925" spans="25:25" x14ac:dyDescent="0.25">
      <c r="Y2925" s="40"/>
    </row>
    <row r="2926" spans="25:25" x14ac:dyDescent="0.25">
      <c r="Y2926" s="40"/>
    </row>
    <row r="2927" spans="25:25" x14ac:dyDescent="0.25">
      <c r="Y2927" s="40"/>
    </row>
    <row r="2928" spans="25:25" x14ac:dyDescent="0.25">
      <c r="Y2928" s="40"/>
    </row>
    <row r="2929" spans="25:25" x14ac:dyDescent="0.25">
      <c r="Y2929" s="40"/>
    </row>
    <row r="2930" spans="25:25" x14ac:dyDescent="0.25">
      <c r="Y2930" s="40"/>
    </row>
    <row r="2931" spans="25:25" x14ac:dyDescent="0.25">
      <c r="Y2931" s="40"/>
    </row>
    <row r="2932" spans="25:25" x14ac:dyDescent="0.25">
      <c r="Y2932" s="40"/>
    </row>
    <row r="2933" spans="25:25" x14ac:dyDescent="0.25">
      <c r="Y2933" s="40"/>
    </row>
    <row r="2934" spans="25:25" x14ac:dyDescent="0.25">
      <c r="Y2934" s="40"/>
    </row>
    <row r="2935" spans="25:25" x14ac:dyDescent="0.25">
      <c r="Y2935" s="40"/>
    </row>
    <row r="2936" spans="25:25" x14ac:dyDescent="0.25">
      <c r="Y2936" s="40"/>
    </row>
    <row r="2937" spans="25:25" x14ac:dyDescent="0.25">
      <c r="Y2937" s="40"/>
    </row>
    <row r="2938" spans="25:25" x14ac:dyDescent="0.25">
      <c r="Y2938" s="40"/>
    </row>
    <row r="2939" spans="25:25" x14ac:dyDescent="0.25">
      <c r="Y2939" s="40"/>
    </row>
    <row r="2940" spans="25:25" x14ac:dyDescent="0.25">
      <c r="Y2940" s="40"/>
    </row>
    <row r="2941" spans="25:25" x14ac:dyDescent="0.25">
      <c r="Y2941" s="40"/>
    </row>
    <row r="2942" spans="25:25" x14ac:dyDescent="0.25">
      <c r="Y2942" s="40"/>
    </row>
    <row r="2943" spans="25:25" x14ac:dyDescent="0.25">
      <c r="Y2943" s="40"/>
    </row>
    <row r="2944" spans="25:25" x14ac:dyDescent="0.25">
      <c r="Y2944" s="40"/>
    </row>
    <row r="2945" spans="25:25" x14ac:dyDescent="0.25">
      <c r="Y2945" s="40"/>
    </row>
    <row r="2946" spans="25:25" x14ac:dyDescent="0.25">
      <c r="Y2946" s="40"/>
    </row>
    <row r="2947" spans="25:25" x14ac:dyDescent="0.25">
      <c r="Y2947" s="40"/>
    </row>
    <row r="2948" spans="25:25" x14ac:dyDescent="0.25">
      <c r="Y2948" s="40"/>
    </row>
    <row r="2949" spans="25:25" x14ac:dyDescent="0.25">
      <c r="Y2949" s="40"/>
    </row>
    <row r="2950" spans="25:25" x14ac:dyDescent="0.25">
      <c r="Y2950" s="40"/>
    </row>
    <row r="2951" spans="25:25" x14ac:dyDescent="0.25">
      <c r="Y2951" s="40"/>
    </row>
    <row r="2952" spans="25:25" x14ac:dyDescent="0.25">
      <c r="Y2952" s="40"/>
    </row>
    <row r="2953" spans="25:25" x14ac:dyDescent="0.25">
      <c r="Y2953" s="40"/>
    </row>
    <row r="2954" spans="25:25" x14ac:dyDescent="0.25">
      <c r="Y2954" s="40"/>
    </row>
    <row r="2955" spans="25:25" x14ac:dyDescent="0.25">
      <c r="Y2955" s="40"/>
    </row>
    <row r="2956" spans="25:25" x14ac:dyDescent="0.25">
      <c r="Y2956" s="40"/>
    </row>
    <row r="2957" spans="25:25" x14ac:dyDescent="0.25">
      <c r="Y2957" s="40"/>
    </row>
    <row r="2958" spans="25:25" x14ac:dyDescent="0.25">
      <c r="Y2958" s="40"/>
    </row>
    <row r="2959" spans="25:25" x14ac:dyDescent="0.25">
      <c r="Y2959" s="40"/>
    </row>
    <row r="2960" spans="25:25" x14ac:dyDescent="0.25">
      <c r="Y2960" s="40"/>
    </row>
    <row r="2961" spans="25:25" x14ac:dyDescent="0.25">
      <c r="Y2961" s="40"/>
    </row>
    <row r="2962" spans="25:25" x14ac:dyDescent="0.25">
      <c r="Y2962" s="40"/>
    </row>
    <row r="2963" spans="25:25" x14ac:dyDescent="0.25">
      <c r="Y2963" s="40"/>
    </row>
    <row r="2964" spans="25:25" x14ac:dyDescent="0.25">
      <c r="Y2964" s="40"/>
    </row>
    <row r="2965" spans="25:25" x14ac:dyDescent="0.25">
      <c r="Y2965" s="40"/>
    </row>
    <row r="2966" spans="25:25" x14ac:dyDescent="0.25">
      <c r="Y2966" s="40"/>
    </row>
    <row r="2967" spans="25:25" x14ac:dyDescent="0.25">
      <c r="Y2967" s="40"/>
    </row>
    <row r="2968" spans="25:25" x14ac:dyDescent="0.25">
      <c r="Y2968" s="40"/>
    </row>
    <row r="2969" spans="25:25" x14ac:dyDescent="0.25">
      <c r="Y2969" s="40"/>
    </row>
    <row r="2970" spans="25:25" x14ac:dyDescent="0.25">
      <c r="Y2970" s="40"/>
    </row>
    <row r="2971" spans="25:25" x14ac:dyDescent="0.25">
      <c r="Y2971" s="40"/>
    </row>
    <row r="2972" spans="25:25" x14ac:dyDescent="0.25">
      <c r="Y2972" s="40"/>
    </row>
    <row r="2973" spans="25:25" x14ac:dyDescent="0.25">
      <c r="Y2973" s="40"/>
    </row>
    <row r="2974" spans="25:25" x14ac:dyDescent="0.25">
      <c r="Y2974" s="40"/>
    </row>
    <row r="2975" spans="25:25" x14ac:dyDescent="0.25">
      <c r="Y2975" s="40"/>
    </row>
    <row r="2976" spans="25:25" x14ac:dyDescent="0.25">
      <c r="Y2976" s="40"/>
    </row>
    <row r="2977" spans="25:25" x14ac:dyDescent="0.25">
      <c r="Y2977" s="40"/>
    </row>
    <row r="2978" spans="25:25" x14ac:dyDescent="0.25">
      <c r="Y2978" s="40"/>
    </row>
    <row r="2979" spans="25:25" x14ac:dyDescent="0.25">
      <c r="Y2979" s="40"/>
    </row>
    <row r="2980" spans="25:25" x14ac:dyDescent="0.25">
      <c r="Y2980" s="40"/>
    </row>
    <row r="2981" spans="25:25" x14ac:dyDescent="0.25">
      <c r="Y2981" s="40"/>
    </row>
    <row r="2982" spans="25:25" x14ac:dyDescent="0.25">
      <c r="Y2982" s="40"/>
    </row>
    <row r="2983" spans="25:25" x14ac:dyDescent="0.25">
      <c r="Y2983" s="40"/>
    </row>
    <row r="2984" spans="25:25" x14ac:dyDescent="0.25">
      <c r="Y2984" s="40"/>
    </row>
    <row r="2985" spans="25:25" x14ac:dyDescent="0.25">
      <c r="Y2985" s="40"/>
    </row>
    <row r="2986" spans="25:25" x14ac:dyDescent="0.25">
      <c r="Y2986" s="40"/>
    </row>
    <row r="2987" spans="25:25" x14ac:dyDescent="0.25">
      <c r="Y2987" s="40"/>
    </row>
    <row r="2988" spans="25:25" x14ac:dyDescent="0.25">
      <c r="Y2988" s="40"/>
    </row>
    <row r="2989" spans="25:25" x14ac:dyDescent="0.25">
      <c r="Y2989" s="40"/>
    </row>
    <row r="2990" spans="25:25" x14ac:dyDescent="0.25">
      <c r="Y2990" s="40"/>
    </row>
    <row r="2991" spans="25:25" x14ac:dyDescent="0.25">
      <c r="Y2991" s="40"/>
    </row>
    <row r="2992" spans="25:25" x14ac:dyDescent="0.25">
      <c r="Y2992" s="40"/>
    </row>
    <row r="2993" spans="25:25" x14ac:dyDescent="0.25">
      <c r="Y2993" s="40"/>
    </row>
    <row r="2994" spans="25:25" x14ac:dyDescent="0.25">
      <c r="Y2994" s="40"/>
    </row>
    <row r="2995" spans="25:25" x14ac:dyDescent="0.25">
      <c r="Y2995" s="40"/>
    </row>
    <row r="2996" spans="25:25" x14ac:dyDescent="0.25">
      <c r="Y2996" s="40"/>
    </row>
    <row r="2997" spans="25:25" x14ac:dyDescent="0.25">
      <c r="Y2997" s="40"/>
    </row>
    <row r="2998" spans="25:25" x14ac:dyDescent="0.25">
      <c r="Y2998" s="40"/>
    </row>
    <row r="2999" spans="25:25" x14ac:dyDescent="0.25">
      <c r="Y2999" s="40"/>
    </row>
    <row r="3000" spans="25:25" x14ac:dyDescent="0.25">
      <c r="Y3000" s="40"/>
    </row>
    <row r="3001" spans="25:25" x14ac:dyDescent="0.25">
      <c r="Y3001" s="40"/>
    </row>
    <row r="3002" spans="25:25" x14ac:dyDescent="0.25">
      <c r="Y3002" s="40"/>
    </row>
    <row r="3003" spans="25:25" x14ac:dyDescent="0.25">
      <c r="Y3003" s="40"/>
    </row>
    <row r="3004" spans="25:25" x14ac:dyDescent="0.25">
      <c r="Y3004" s="40"/>
    </row>
    <row r="3005" spans="25:25" x14ac:dyDescent="0.25">
      <c r="Y3005" s="40"/>
    </row>
    <row r="3006" spans="25:25" x14ac:dyDescent="0.25">
      <c r="Y3006" s="40"/>
    </row>
    <row r="3007" spans="25:25" x14ac:dyDescent="0.25">
      <c r="Y3007" s="40"/>
    </row>
    <row r="3008" spans="25:25" x14ac:dyDescent="0.25">
      <c r="Y3008" s="40"/>
    </row>
    <row r="3009" spans="25:25" x14ac:dyDescent="0.25">
      <c r="Y3009" s="40"/>
    </row>
    <row r="3010" spans="25:25" x14ac:dyDescent="0.25">
      <c r="Y3010" s="40"/>
    </row>
    <row r="3011" spans="25:25" x14ac:dyDescent="0.25">
      <c r="Y3011" s="40"/>
    </row>
    <row r="3012" spans="25:25" x14ac:dyDescent="0.25">
      <c r="Y3012" s="40"/>
    </row>
    <row r="3013" spans="25:25" x14ac:dyDescent="0.25">
      <c r="Y3013" s="40"/>
    </row>
    <row r="3014" spans="25:25" x14ac:dyDescent="0.25">
      <c r="Y3014" s="40"/>
    </row>
    <row r="3015" spans="25:25" x14ac:dyDescent="0.25">
      <c r="Y3015" s="40"/>
    </row>
    <row r="3016" spans="25:25" x14ac:dyDescent="0.25">
      <c r="Y3016" s="40"/>
    </row>
    <row r="3017" spans="25:25" x14ac:dyDescent="0.25">
      <c r="Y3017" s="40"/>
    </row>
    <row r="3018" spans="25:25" x14ac:dyDescent="0.25">
      <c r="Y3018" s="40"/>
    </row>
    <row r="3019" spans="25:25" x14ac:dyDescent="0.25">
      <c r="Y3019" s="40"/>
    </row>
    <row r="3020" spans="25:25" x14ac:dyDescent="0.25">
      <c r="Y3020" s="40"/>
    </row>
    <row r="3021" spans="25:25" x14ac:dyDescent="0.25">
      <c r="Y3021" s="40"/>
    </row>
    <row r="3022" spans="25:25" x14ac:dyDescent="0.25">
      <c r="Y3022" s="40"/>
    </row>
    <row r="3023" spans="25:25" x14ac:dyDescent="0.25">
      <c r="Y3023" s="40"/>
    </row>
    <row r="3024" spans="25:25" x14ac:dyDescent="0.25">
      <c r="Y3024" s="40"/>
    </row>
    <row r="3025" spans="25:25" x14ac:dyDescent="0.25">
      <c r="Y3025" s="40"/>
    </row>
    <row r="3026" spans="25:25" x14ac:dyDescent="0.25">
      <c r="Y3026" s="40"/>
    </row>
    <row r="3027" spans="25:25" x14ac:dyDescent="0.25">
      <c r="Y3027" s="40"/>
    </row>
    <row r="3028" spans="25:25" x14ac:dyDescent="0.25">
      <c r="Y3028" s="40"/>
    </row>
    <row r="3029" spans="25:25" x14ac:dyDescent="0.25">
      <c r="Y3029" s="40"/>
    </row>
    <row r="3030" spans="25:25" x14ac:dyDescent="0.25">
      <c r="Y3030" s="40"/>
    </row>
    <row r="3031" spans="25:25" x14ac:dyDescent="0.25">
      <c r="Y3031" s="40"/>
    </row>
    <row r="3032" spans="25:25" x14ac:dyDescent="0.25">
      <c r="Y3032" s="40"/>
    </row>
    <row r="3033" spans="25:25" x14ac:dyDescent="0.25">
      <c r="Y3033" s="40"/>
    </row>
    <row r="3034" spans="25:25" x14ac:dyDescent="0.25">
      <c r="Y3034" s="40"/>
    </row>
    <row r="3035" spans="25:25" x14ac:dyDescent="0.25">
      <c r="Y3035" s="40"/>
    </row>
    <row r="3036" spans="25:25" x14ac:dyDescent="0.25">
      <c r="Y3036" s="40"/>
    </row>
    <row r="3037" spans="25:25" x14ac:dyDescent="0.25">
      <c r="Y3037" s="40"/>
    </row>
    <row r="3038" spans="25:25" x14ac:dyDescent="0.25">
      <c r="Y3038" s="40"/>
    </row>
    <row r="3039" spans="25:25" x14ac:dyDescent="0.25">
      <c r="Y3039" s="40"/>
    </row>
    <row r="3040" spans="25:25" x14ac:dyDescent="0.25">
      <c r="Y3040" s="40"/>
    </row>
    <row r="3041" spans="25:25" x14ac:dyDescent="0.25">
      <c r="Y3041" s="40"/>
    </row>
    <row r="3042" spans="25:25" x14ac:dyDescent="0.25">
      <c r="Y3042" s="40"/>
    </row>
    <row r="3043" spans="25:25" x14ac:dyDescent="0.25">
      <c r="Y3043" s="40"/>
    </row>
    <row r="3044" spans="25:25" x14ac:dyDescent="0.25">
      <c r="Y3044" s="40"/>
    </row>
    <row r="3045" spans="25:25" x14ac:dyDescent="0.25">
      <c r="Y3045" s="40"/>
    </row>
    <row r="3046" spans="25:25" x14ac:dyDescent="0.25">
      <c r="Y3046" s="40"/>
    </row>
    <row r="3047" spans="25:25" x14ac:dyDescent="0.25">
      <c r="Y3047" s="40"/>
    </row>
    <row r="3048" spans="25:25" x14ac:dyDescent="0.25">
      <c r="Y3048" s="40"/>
    </row>
    <row r="3049" spans="25:25" x14ac:dyDescent="0.25">
      <c r="Y3049" s="40"/>
    </row>
    <row r="3050" spans="25:25" x14ac:dyDescent="0.25">
      <c r="Y3050" s="40"/>
    </row>
    <row r="3051" spans="25:25" x14ac:dyDescent="0.25">
      <c r="Y3051" s="40"/>
    </row>
    <row r="3052" spans="25:25" x14ac:dyDescent="0.25">
      <c r="Y3052" s="40"/>
    </row>
    <row r="3053" spans="25:25" x14ac:dyDescent="0.25">
      <c r="Y3053" s="40"/>
    </row>
    <row r="3054" spans="25:25" x14ac:dyDescent="0.25">
      <c r="Y3054" s="40"/>
    </row>
    <row r="3055" spans="25:25" x14ac:dyDescent="0.25">
      <c r="Y3055" s="40"/>
    </row>
    <row r="3056" spans="25:25" x14ac:dyDescent="0.25">
      <c r="Y3056" s="40"/>
    </row>
    <row r="3057" spans="25:25" x14ac:dyDescent="0.25">
      <c r="Y3057" s="40"/>
    </row>
    <row r="3058" spans="25:25" x14ac:dyDescent="0.25">
      <c r="Y3058" s="40"/>
    </row>
    <row r="3059" spans="25:25" x14ac:dyDescent="0.25">
      <c r="Y3059" s="40"/>
    </row>
    <row r="3060" spans="25:25" x14ac:dyDescent="0.25">
      <c r="Y3060" s="40"/>
    </row>
    <row r="3061" spans="25:25" x14ac:dyDescent="0.25">
      <c r="Y3061" s="40"/>
    </row>
    <row r="3062" spans="25:25" x14ac:dyDescent="0.25">
      <c r="Y3062" s="40"/>
    </row>
    <row r="3063" spans="25:25" x14ac:dyDescent="0.25">
      <c r="Y3063" s="40"/>
    </row>
    <row r="3064" spans="25:25" x14ac:dyDescent="0.25">
      <c r="Y3064" s="40"/>
    </row>
    <row r="3065" spans="25:25" x14ac:dyDescent="0.25">
      <c r="Y3065" s="40"/>
    </row>
    <row r="3066" spans="25:25" x14ac:dyDescent="0.25">
      <c r="Y3066" s="40"/>
    </row>
    <row r="3067" spans="25:25" x14ac:dyDescent="0.25">
      <c r="Y3067" s="40"/>
    </row>
    <row r="3068" spans="25:25" x14ac:dyDescent="0.25">
      <c r="Y3068" s="40"/>
    </row>
    <row r="3069" spans="25:25" x14ac:dyDescent="0.25">
      <c r="Y3069" s="40"/>
    </row>
    <row r="3070" spans="25:25" x14ac:dyDescent="0.25">
      <c r="Y3070" s="40"/>
    </row>
    <row r="3071" spans="25:25" x14ac:dyDescent="0.25">
      <c r="Y3071" s="40"/>
    </row>
    <row r="3072" spans="25:25" x14ac:dyDescent="0.25">
      <c r="Y3072" s="40"/>
    </row>
    <row r="3073" spans="25:25" x14ac:dyDescent="0.25">
      <c r="Y3073" s="40"/>
    </row>
    <row r="3074" spans="25:25" x14ac:dyDescent="0.25">
      <c r="Y3074" s="40"/>
    </row>
    <row r="3075" spans="25:25" x14ac:dyDescent="0.25">
      <c r="Y3075" s="40"/>
    </row>
    <row r="3076" spans="25:25" x14ac:dyDescent="0.25">
      <c r="Y3076" s="40"/>
    </row>
    <row r="3077" spans="25:25" x14ac:dyDescent="0.25">
      <c r="Y3077" s="40"/>
    </row>
    <row r="3078" spans="25:25" x14ac:dyDescent="0.25">
      <c r="Y3078" s="40"/>
    </row>
    <row r="3079" spans="25:25" x14ac:dyDescent="0.25">
      <c r="Y3079" s="40"/>
    </row>
    <row r="3080" spans="25:25" x14ac:dyDescent="0.25">
      <c r="Y3080" s="40"/>
    </row>
    <row r="3081" spans="25:25" x14ac:dyDescent="0.25">
      <c r="Y3081" s="40"/>
    </row>
    <row r="3082" spans="25:25" x14ac:dyDescent="0.25">
      <c r="Y3082" s="40"/>
    </row>
    <row r="3083" spans="25:25" x14ac:dyDescent="0.25">
      <c r="Y3083" s="40"/>
    </row>
    <row r="3084" spans="25:25" x14ac:dyDescent="0.25">
      <c r="Y3084" s="40"/>
    </row>
    <row r="3085" spans="25:25" x14ac:dyDescent="0.25">
      <c r="Y3085" s="40"/>
    </row>
    <row r="3086" spans="25:25" x14ac:dyDescent="0.25">
      <c r="Y3086" s="40"/>
    </row>
    <row r="3087" spans="25:25" x14ac:dyDescent="0.25">
      <c r="Y3087" s="40"/>
    </row>
    <row r="3088" spans="25:25" x14ac:dyDescent="0.25">
      <c r="Y3088" s="40"/>
    </row>
    <row r="3089" spans="25:25" x14ac:dyDescent="0.25">
      <c r="Y3089" s="40"/>
    </row>
    <row r="3090" spans="25:25" x14ac:dyDescent="0.25">
      <c r="Y3090" s="40"/>
    </row>
    <row r="3091" spans="25:25" x14ac:dyDescent="0.25">
      <c r="Y3091" s="40"/>
    </row>
    <row r="3092" spans="25:25" x14ac:dyDescent="0.25">
      <c r="Y3092" s="40"/>
    </row>
    <row r="3093" spans="25:25" x14ac:dyDescent="0.25">
      <c r="Y3093" s="40"/>
    </row>
    <row r="3094" spans="25:25" x14ac:dyDescent="0.25">
      <c r="Y3094" s="40"/>
    </row>
    <row r="3095" spans="25:25" x14ac:dyDescent="0.25">
      <c r="Y3095" s="40"/>
    </row>
    <row r="3096" spans="25:25" x14ac:dyDescent="0.25">
      <c r="Y3096" s="40"/>
    </row>
    <row r="3097" spans="25:25" x14ac:dyDescent="0.25">
      <c r="Y3097" s="40"/>
    </row>
    <row r="3098" spans="25:25" x14ac:dyDescent="0.25">
      <c r="Y3098" s="40"/>
    </row>
    <row r="3099" spans="25:25" x14ac:dyDescent="0.25">
      <c r="Y3099" s="40"/>
    </row>
    <row r="3100" spans="25:25" x14ac:dyDescent="0.25">
      <c r="Y3100" s="40"/>
    </row>
    <row r="3101" spans="25:25" x14ac:dyDescent="0.25">
      <c r="Y3101" s="40"/>
    </row>
    <row r="3102" spans="25:25" x14ac:dyDescent="0.25">
      <c r="Y3102" s="40"/>
    </row>
    <row r="3103" spans="25:25" x14ac:dyDescent="0.25">
      <c r="Y3103" s="40"/>
    </row>
    <row r="3104" spans="25:25" x14ac:dyDescent="0.25">
      <c r="Y3104" s="40"/>
    </row>
    <row r="3105" spans="25:25" x14ac:dyDescent="0.25">
      <c r="Y3105" s="40"/>
    </row>
    <row r="3106" spans="25:25" x14ac:dyDescent="0.25">
      <c r="Y3106" s="40"/>
    </row>
    <row r="3107" spans="25:25" x14ac:dyDescent="0.25">
      <c r="Y3107" s="40"/>
    </row>
    <row r="3108" spans="25:25" x14ac:dyDescent="0.25">
      <c r="Y3108" s="40"/>
    </row>
    <row r="3109" spans="25:25" x14ac:dyDescent="0.25">
      <c r="Y3109" s="40"/>
    </row>
    <row r="3110" spans="25:25" x14ac:dyDescent="0.25">
      <c r="Y3110" s="40"/>
    </row>
    <row r="3111" spans="25:25" x14ac:dyDescent="0.25">
      <c r="Y3111" s="40"/>
    </row>
    <row r="3112" spans="25:25" x14ac:dyDescent="0.25">
      <c r="Y3112" s="40"/>
    </row>
    <row r="3113" spans="25:25" x14ac:dyDescent="0.25">
      <c r="Y3113" s="40"/>
    </row>
    <row r="3114" spans="25:25" x14ac:dyDescent="0.25">
      <c r="Y3114" s="40"/>
    </row>
    <row r="3115" spans="25:25" x14ac:dyDescent="0.25">
      <c r="Y3115" s="40"/>
    </row>
    <row r="3116" spans="25:25" x14ac:dyDescent="0.25">
      <c r="Y3116" s="40"/>
    </row>
    <row r="3117" spans="25:25" x14ac:dyDescent="0.25">
      <c r="Y3117" s="40"/>
    </row>
    <row r="3118" spans="25:25" x14ac:dyDescent="0.25">
      <c r="Y3118" s="40"/>
    </row>
    <row r="3119" spans="25:25" x14ac:dyDescent="0.25">
      <c r="Y3119" s="40"/>
    </row>
    <row r="3120" spans="25:25" x14ac:dyDescent="0.25">
      <c r="Y3120" s="40"/>
    </row>
    <row r="3121" spans="25:25" x14ac:dyDescent="0.25">
      <c r="Y3121" s="40"/>
    </row>
    <row r="3122" spans="25:25" x14ac:dyDescent="0.25">
      <c r="Y3122" s="40"/>
    </row>
    <row r="3123" spans="25:25" x14ac:dyDescent="0.25">
      <c r="Y3123" s="40"/>
    </row>
    <row r="3124" spans="25:25" x14ac:dyDescent="0.25">
      <c r="Y3124" s="40"/>
    </row>
    <row r="3125" spans="25:25" x14ac:dyDescent="0.25">
      <c r="Y3125" s="40"/>
    </row>
    <row r="3126" spans="25:25" x14ac:dyDescent="0.25">
      <c r="Y3126" s="40"/>
    </row>
    <row r="3127" spans="25:25" x14ac:dyDescent="0.25">
      <c r="Y3127" s="40"/>
    </row>
    <row r="3128" spans="25:25" x14ac:dyDescent="0.25">
      <c r="Y3128" s="40"/>
    </row>
    <row r="3129" spans="25:25" x14ac:dyDescent="0.25">
      <c r="Y3129" s="40"/>
    </row>
    <row r="3130" spans="25:25" x14ac:dyDescent="0.25">
      <c r="Y3130" s="40"/>
    </row>
    <row r="3131" spans="25:25" x14ac:dyDescent="0.25">
      <c r="Y3131" s="40"/>
    </row>
    <row r="3132" spans="25:25" x14ac:dyDescent="0.25">
      <c r="Y3132" s="40"/>
    </row>
    <row r="3133" spans="25:25" x14ac:dyDescent="0.25">
      <c r="Y3133" s="40"/>
    </row>
    <row r="3134" spans="25:25" x14ac:dyDescent="0.25">
      <c r="Y3134" s="40"/>
    </row>
    <row r="3135" spans="25:25" x14ac:dyDescent="0.25">
      <c r="Y3135" s="40"/>
    </row>
    <row r="3136" spans="25:25" x14ac:dyDescent="0.25">
      <c r="Y3136" s="40"/>
    </row>
    <row r="3137" spans="25:25" x14ac:dyDescent="0.25">
      <c r="Y3137" s="40"/>
    </row>
    <row r="3138" spans="25:25" x14ac:dyDescent="0.25">
      <c r="Y3138" s="40"/>
    </row>
    <row r="3139" spans="25:25" x14ac:dyDescent="0.25">
      <c r="Y3139" s="40"/>
    </row>
    <row r="3140" spans="25:25" x14ac:dyDescent="0.25">
      <c r="Y3140" s="40"/>
    </row>
    <row r="3141" spans="25:25" x14ac:dyDescent="0.25">
      <c r="Y3141" s="40"/>
    </row>
    <row r="3142" spans="25:25" x14ac:dyDescent="0.25">
      <c r="Y3142" s="40"/>
    </row>
    <row r="3143" spans="25:25" x14ac:dyDescent="0.25">
      <c r="Y3143" s="40"/>
    </row>
    <row r="3144" spans="25:25" x14ac:dyDescent="0.25">
      <c r="Y3144" s="40"/>
    </row>
    <row r="3145" spans="25:25" x14ac:dyDescent="0.25">
      <c r="Y3145" s="40"/>
    </row>
    <row r="3146" spans="25:25" x14ac:dyDescent="0.25">
      <c r="Y3146" s="40"/>
    </row>
    <row r="3147" spans="25:25" x14ac:dyDescent="0.25">
      <c r="Y3147" s="40"/>
    </row>
    <row r="3148" spans="25:25" x14ac:dyDescent="0.25">
      <c r="Y3148" s="40"/>
    </row>
    <row r="3149" spans="25:25" x14ac:dyDescent="0.25">
      <c r="Y3149" s="40"/>
    </row>
    <row r="3150" spans="25:25" x14ac:dyDescent="0.25">
      <c r="Y3150" s="40"/>
    </row>
    <row r="3151" spans="25:25" x14ac:dyDescent="0.25">
      <c r="Y3151" s="40"/>
    </row>
    <row r="3152" spans="25:25" x14ac:dyDescent="0.25">
      <c r="Y3152" s="40"/>
    </row>
    <row r="3153" spans="25:25" x14ac:dyDescent="0.25">
      <c r="Y3153" s="40"/>
    </row>
    <row r="3154" spans="25:25" x14ac:dyDescent="0.25">
      <c r="Y3154" s="40"/>
    </row>
    <row r="3155" spans="25:25" x14ac:dyDescent="0.25">
      <c r="Y3155" s="40"/>
    </row>
    <row r="3156" spans="25:25" x14ac:dyDescent="0.25">
      <c r="Y3156" s="40"/>
    </row>
    <row r="3157" spans="25:25" x14ac:dyDescent="0.25">
      <c r="Y3157" s="40"/>
    </row>
    <row r="3158" spans="25:25" x14ac:dyDescent="0.25">
      <c r="Y3158" s="40"/>
    </row>
    <row r="3159" spans="25:25" x14ac:dyDescent="0.25">
      <c r="Y3159" s="40"/>
    </row>
    <row r="3160" spans="25:25" x14ac:dyDescent="0.25">
      <c r="Y3160" s="40"/>
    </row>
    <row r="3161" spans="25:25" x14ac:dyDescent="0.25">
      <c r="Y3161" s="40"/>
    </row>
    <row r="3162" spans="25:25" x14ac:dyDescent="0.25">
      <c r="Y3162" s="40"/>
    </row>
    <row r="3163" spans="25:25" x14ac:dyDescent="0.25">
      <c r="Y3163" s="40"/>
    </row>
    <row r="3164" spans="25:25" x14ac:dyDescent="0.25">
      <c r="Y3164" s="40"/>
    </row>
    <row r="3165" spans="25:25" x14ac:dyDescent="0.25">
      <c r="Y3165" s="40"/>
    </row>
    <row r="3166" spans="25:25" x14ac:dyDescent="0.25">
      <c r="Y3166" s="40"/>
    </row>
    <row r="3167" spans="25:25" x14ac:dyDescent="0.25">
      <c r="Y3167" s="40"/>
    </row>
    <row r="3168" spans="25:25" x14ac:dyDescent="0.25">
      <c r="Y3168" s="40"/>
    </row>
    <row r="3169" spans="25:25" x14ac:dyDescent="0.25">
      <c r="Y3169" s="40"/>
    </row>
    <row r="3170" spans="25:25" x14ac:dyDescent="0.25">
      <c r="Y3170" s="40"/>
    </row>
    <row r="3171" spans="25:25" x14ac:dyDescent="0.25">
      <c r="Y3171" s="40"/>
    </row>
    <row r="3172" spans="25:25" x14ac:dyDescent="0.25">
      <c r="Y3172" s="40"/>
    </row>
    <row r="3173" spans="25:25" x14ac:dyDescent="0.25">
      <c r="Y3173" s="40"/>
    </row>
    <row r="3174" spans="25:25" x14ac:dyDescent="0.25">
      <c r="Y3174" s="40"/>
    </row>
    <row r="3175" spans="25:25" x14ac:dyDescent="0.25">
      <c r="Y3175" s="40"/>
    </row>
    <row r="3176" spans="25:25" x14ac:dyDescent="0.25">
      <c r="Y3176" s="40"/>
    </row>
    <row r="3177" spans="25:25" x14ac:dyDescent="0.25">
      <c r="Y3177" s="40"/>
    </row>
    <row r="3178" spans="25:25" x14ac:dyDescent="0.25">
      <c r="Y3178" s="40"/>
    </row>
    <row r="3179" spans="25:25" x14ac:dyDescent="0.25">
      <c r="Y3179" s="40"/>
    </row>
    <row r="3180" spans="25:25" x14ac:dyDescent="0.25">
      <c r="Y3180" s="40"/>
    </row>
    <row r="3181" spans="25:25" x14ac:dyDescent="0.25">
      <c r="Y3181" s="40"/>
    </row>
    <row r="3182" spans="25:25" x14ac:dyDescent="0.25">
      <c r="Y3182" s="40"/>
    </row>
    <row r="3183" spans="25:25" x14ac:dyDescent="0.25">
      <c r="Y3183" s="40"/>
    </row>
    <row r="3184" spans="25:25" x14ac:dyDescent="0.25">
      <c r="Y3184" s="40"/>
    </row>
    <row r="3185" spans="25:25" x14ac:dyDescent="0.25">
      <c r="Y3185" s="40"/>
    </row>
    <row r="3186" spans="25:25" x14ac:dyDescent="0.25">
      <c r="Y3186" s="40"/>
    </row>
    <row r="3187" spans="25:25" x14ac:dyDescent="0.25">
      <c r="Y3187" s="40"/>
    </row>
    <row r="3188" spans="25:25" x14ac:dyDescent="0.25">
      <c r="Y3188" s="40"/>
    </row>
    <row r="3189" spans="25:25" x14ac:dyDescent="0.25">
      <c r="Y3189" s="40"/>
    </row>
    <row r="3190" spans="25:25" x14ac:dyDescent="0.25">
      <c r="Y3190" s="40"/>
    </row>
    <row r="3191" spans="25:25" x14ac:dyDescent="0.25">
      <c r="Y3191" s="40"/>
    </row>
    <row r="3192" spans="25:25" x14ac:dyDescent="0.25">
      <c r="Y3192" s="40"/>
    </row>
    <row r="3193" spans="25:25" x14ac:dyDescent="0.25">
      <c r="Y3193" s="40"/>
    </row>
    <row r="3194" spans="25:25" x14ac:dyDescent="0.25">
      <c r="Y3194" s="40"/>
    </row>
    <row r="3195" spans="25:25" x14ac:dyDescent="0.25">
      <c r="Y3195" s="40"/>
    </row>
    <row r="3196" spans="25:25" x14ac:dyDescent="0.25">
      <c r="Y3196" s="40"/>
    </row>
    <row r="3197" spans="25:25" x14ac:dyDescent="0.25">
      <c r="Y3197" s="40"/>
    </row>
    <row r="3198" spans="25:25" x14ac:dyDescent="0.25">
      <c r="Y3198" s="40"/>
    </row>
    <row r="3199" spans="25:25" x14ac:dyDescent="0.25">
      <c r="Y3199" s="40"/>
    </row>
    <row r="3200" spans="25:25" x14ac:dyDescent="0.25">
      <c r="Y3200" s="40"/>
    </row>
    <row r="3201" spans="25:25" x14ac:dyDescent="0.25">
      <c r="Y3201" s="40"/>
    </row>
    <row r="3202" spans="25:25" x14ac:dyDescent="0.25">
      <c r="Y3202" s="40"/>
    </row>
    <row r="3203" spans="25:25" x14ac:dyDescent="0.25">
      <c r="Y3203" s="40"/>
    </row>
    <row r="3204" spans="25:25" x14ac:dyDescent="0.25">
      <c r="Y3204" s="40"/>
    </row>
    <row r="3205" spans="25:25" x14ac:dyDescent="0.25">
      <c r="Y3205" s="40"/>
    </row>
    <row r="3206" spans="25:25" x14ac:dyDescent="0.25">
      <c r="Y3206" s="40"/>
    </row>
    <row r="3207" spans="25:25" x14ac:dyDescent="0.25">
      <c r="Y3207" s="40"/>
    </row>
    <row r="3208" spans="25:25" x14ac:dyDescent="0.25">
      <c r="Y3208" s="40"/>
    </row>
    <row r="3209" spans="25:25" x14ac:dyDescent="0.25">
      <c r="Y3209" s="40"/>
    </row>
    <row r="3210" spans="25:25" x14ac:dyDescent="0.25">
      <c r="Y3210" s="40"/>
    </row>
    <row r="3211" spans="25:25" x14ac:dyDescent="0.25">
      <c r="Y3211" s="40"/>
    </row>
    <row r="3212" spans="25:25" x14ac:dyDescent="0.25">
      <c r="Y3212" s="40"/>
    </row>
    <row r="3213" spans="25:25" x14ac:dyDescent="0.25">
      <c r="Y3213" s="40"/>
    </row>
    <row r="3214" spans="25:25" x14ac:dyDescent="0.25">
      <c r="Y3214" s="40"/>
    </row>
    <row r="3215" spans="25:25" x14ac:dyDescent="0.25">
      <c r="Y3215" s="40"/>
    </row>
    <row r="3216" spans="25:25" x14ac:dyDescent="0.25">
      <c r="Y3216" s="40"/>
    </row>
    <row r="3217" spans="25:25" x14ac:dyDescent="0.25">
      <c r="Y3217" s="40"/>
    </row>
    <row r="3218" spans="25:25" x14ac:dyDescent="0.25">
      <c r="Y3218" s="40"/>
    </row>
    <row r="3219" spans="25:25" x14ac:dyDescent="0.25">
      <c r="Y3219" s="40"/>
    </row>
    <row r="3220" spans="25:25" x14ac:dyDescent="0.25">
      <c r="Y3220" s="40"/>
    </row>
    <row r="3221" spans="25:25" x14ac:dyDescent="0.25">
      <c r="Y3221" s="40"/>
    </row>
    <row r="3222" spans="25:25" x14ac:dyDescent="0.25">
      <c r="Y3222" s="40"/>
    </row>
    <row r="3223" spans="25:25" x14ac:dyDescent="0.25">
      <c r="Y3223" s="40"/>
    </row>
    <row r="3224" spans="25:25" x14ac:dyDescent="0.25">
      <c r="Y3224" s="40"/>
    </row>
    <row r="3225" spans="25:25" x14ac:dyDescent="0.25">
      <c r="Y3225" s="40"/>
    </row>
    <row r="3226" spans="25:25" x14ac:dyDescent="0.25">
      <c r="Y3226" s="40"/>
    </row>
    <row r="3227" spans="25:25" x14ac:dyDescent="0.25">
      <c r="Y3227" s="40"/>
    </row>
    <row r="3228" spans="25:25" x14ac:dyDescent="0.25">
      <c r="Y3228" s="40"/>
    </row>
    <row r="3229" spans="25:25" x14ac:dyDescent="0.25">
      <c r="Y3229" s="40"/>
    </row>
    <row r="3230" spans="25:25" x14ac:dyDescent="0.25">
      <c r="Y3230" s="40"/>
    </row>
    <row r="3231" spans="25:25" x14ac:dyDescent="0.25">
      <c r="Y3231" s="40"/>
    </row>
    <row r="3232" spans="25:25" x14ac:dyDescent="0.25">
      <c r="Y3232" s="40"/>
    </row>
    <row r="3233" spans="25:25" x14ac:dyDescent="0.25">
      <c r="Y3233" s="40"/>
    </row>
    <row r="3234" spans="25:25" x14ac:dyDescent="0.25">
      <c r="Y3234" s="40"/>
    </row>
    <row r="3235" spans="25:25" x14ac:dyDescent="0.25">
      <c r="Y3235" s="40"/>
    </row>
    <row r="3236" spans="25:25" x14ac:dyDescent="0.25">
      <c r="Y3236" s="40"/>
    </row>
    <row r="3237" spans="25:25" x14ac:dyDescent="0.25">
      <c r="Y3237" s="40"/>
    </row>
    <row r="3238" spans="25:25" x14ac:dyDescent="0.25">
      <c r="Y3238" s="40"/>
    </row>
    <row r="3239" spans="25:25" x14ac:dyDescent="0.25">
      <c r="Y3239" s="40"/>
    </row>
    <row r="3240" spans="25:25" x14ac:dyDescent="0.25">
      <c r="Y3240" s="40"/>
    </row>
    <row r="3241" spans="25:25" x14ac:dyDescent="0.25">
      <c r="Y3241" s="40"/>
    </row>
    <row r="3242" spans="25:25" x14ac:dyDescent="0.25">
      <c r="Y3242" s="40"/>
    </row>
    <row r="3243" spans="25:25" x14ac:dyDescent="0.25">
      <c r="Y3243" s="40"/>
    </row>
    <row r="3244" spans="25:25" x14ac:dyDescent="0.25">
      <c r="Y3244" s="40"/>
    </row>
    <row r="3245" spans="25:25" x14ac:dyDescent="0.25">
      <c r="Y3245" s="40"/>
    </row>
    <row r="3246" spans="25:25" x14ac:dyDescent="0.25">
      <c r="Y3246" s="40"/>
    </row>
    <row r="3247" spans="25:25" x14ac:dyDescent="0.25">
      <c r="Y3247" s="40"/>
    </row>
    <row r="3248" spans="25:25" x14ac:dyDescent="0.25">
      <c r="Y3248" s="40"/>
    </row>
    <row r="3249" spans="25:25" x14ac:dyDescent="0.25">
      <c r="Y3249" s="40"/>
    </row>
    <row r="3250" spans="25:25" x14ac:dyDescent="0.25">
      <c r="Y3250" s="40"/>
    </row>
    <row r="3251" spans="25:25" x14ac:dyDescent="0.25">
      <c r="Y3251" s="40"/>
    </row>
    <row r="3252" spans="25:25" x14ac:dyDescent="0.25">
      <c r="Y3252" s="40"/>
    </row>
    <row r="3253" spans="25:25" x14ac:dyDescent="0.25">
      <c r="Y3253" s="40"/>
    </row>
    <row r="3254" spans="25:25" x14ac:dyDescent="0.25">
      <c r="Y3254" s="40"/>
    </row>
    <row r="3255" spans="25:25" x14ac:dyDescent="0.25">
      <c r="Y3255" s="40"/>
    </row>
    <row r="3256" spans="25:25" x14ac:dyDescent="0.25">
      <c r="Y3256" s="40"/>
    </row>
    <row r="3257" spans="25:25" x14ac:dyDescent="0.25">
      <c r="Y3257" s="40"/>
    </row>
    <row r="3258" spans="25:25" x14ac:dyDescent="0.25">
      <c r="Y3258" s="40"/>
    </row>
    <row r="3259" spans="25:25" x14ac:dyDescent="0.25">
      <c r="Y3259" s="40"/>
    </row>
    <row r="3260" spans="25:25" x14ac:dyDescent="0.25">
      <c r="Y3260" s="40"/>
    </row>
    <row r="3261" spans="25:25" x14ac:dyDescent="0.25">
      <c r="Y3261" s="40"/>
    </row>
    <row r="3262" spans="25:25" x14ac:dyDescent="0.25">
      <c r="Y3262" s="40"/>
    </row>
    <row r="3263" spans="25:25" x14ac:dyDescent="0.25">
      <c r="Y3263" s="40"/>
    </row>
    <row r="3264" spans="25:25" x14ac:dyDescent="0.25">
      <c r="Y3264" s="40"/>
    </row>
    <row r="3265" spans="25:25" x14ac:dyDescent="0.25">
      <c r="Y3265" s="40"/>
    </row>
    <row r="3266" spans="25:25" x14ac:dyDescent="0.25">
      <c r="Y3266" s="40"/>
    </row>
    <row r="3267" spans="25:25" x14ac:dyDescent="0.25">
      <c r="Y3267" s="40"/>
    </row>
    <row r="3268" spans="25:25" x14ac:dyDescent="0.25">
      <c r="Y3268" s="40"/>
    </row>
    <row r="3269" spans="25:25" x14ac:dyDescent="0.25">
      <c r="Y3269" s="40"/>
    </row>
    <row r="3270" spans="25:25" x14ac:dyDescent="0.25">
      <c r="Y3270" s="40"/>
    </row>
    <row r="3271" spans="25:25" x14ac:dyDescent="0.25">
      <c r="Y3271" s="40"/>
    </row>
    <row r="3272" spans="25:25" x14ac:dyDescent="0.25">
      <c r="Y3272" s="40"/>
    </row>
    <row r="3273" spans="25:25" x14ac:dyDescent="0.25">
      <c r="Y3273" s="40"/>
    </row>
    <row r="3274" spans="25:25" x14ac:dyDescent="0.25">
      <c r="Y3274" s="40"/>
    </row>
    <row r="3275" spans="25:25" x14ac:dyDescent="0.25">
      <c r="Y3275" s="40"/>
    </row>
    <row r="3276" spans="25:25" x14ac:dyDescent="0.25">
      <c r="Y3276" s="40"/>
    </row>
    <row r="3277" spans="25:25" x14ac:dyDescent="0.25">
      <c r="Y3277" s="40"/>
    </row>
    <row r="3278" spans="25:25" x14ac:dyDescent="0.25">
      <c r="Y3278" s="40"/>
    </row>
    <row r="3279" spans="25:25" x14ac:dyDescent="0.25">
      <c r="Y3279" s="40"/>
    </row>
    <row r="3280" spans="25:25" x14ac:dyDescent="0.25">
      <c r="Y3280" s="40"/>
    </row>
    <row r="3281" spans="25:25" x14ac:dyDescent="0.25">
      <c r="Y3281" s="40"/>
    </row>
    <row r="3282" spans="25:25" x14ac:dyDescent="0.25">
      <c r="Y3282" s="40"/>
    </row>
    <row r="3283" spans="25:25" x14ac:dyDescent="0.25">
      <c r="Y3283" s="40"/>
    </row>
    <row r="3284" spans="25:25" x14ac:dyDescent="0.25">
      <c r="Y3284" s="40"/>
    </row>
    <row r="3285" spans="25:25" x14ac:dyDescent="0.25">
      <c r="Y3285" s="40"/>
    </row>
    <row r="3286" spans="25:25" x14ac:dyDescent="0.25">
      <c r="Y3286" s="40"/>
    </row>
    <row r="3287" spans="25:25" x14ac:dyDescent="0.25">
      <c r="Y3287" s="40"/>
    </row>
    <row r="3288" spans="25:25" x14ac:dyDescent="0.25">
      <c r="Y3288" s="40"/>
    </row>
    <row r="3289" spans="25:25" x14ac:dyDescent="0.25">
      <c r="Y3289" s="40"/>
    </row>
    <row r="3290" spans="25:25" x14ac:dyDescent="0.25">
      <c r="Y3290" s="40"/>
    </row>
    <row r="3291" spans="25:25" x14ac:dyDescent="0.25">
      <c r="Y3291" s="40"/>
    </row>
    <row r="3292" spans="25:25" x14ac:dyDescent="0.25">
      <c r="Y3292" s="40"/>
    </row>
    <row r="3293" spans="25:25" x14ac:dyDescent="0.25">
      <c r="Y3293" s="40"/>
    </row>
    <row r="3294" spans="25:25" x14ac:dyDescent="0.25">
      <c r="Y3294" s="40"/>
    </row>
    <row r="3295" spans="25:25" x14ac:dyDescent="0.25">
      <c r="Y3295" s="40"/>
    </row>
    <row r="3296" spans="25:25" x14ac:dyDescent="0.25">
      <c r="Y3296" s="40"/>
    </row>
    <row r="3297" spans="25:25" x14ac:dyDescent="0.25">
      <c r="Y3297" s="40"/>
    </row>
    <row r="3298" spans="25:25" x14ac:dyDescent="0.25">
      <c r="Y3298" s="40"/>
    </row>
    <row r="3299" spans="25:25" x14ac:dyDescent="0.25">
      <c r="Y3299" s="40"/>
    </row>
    <row r="3300" spans="25:25" x14ac:dyDescent="0.25">
      <c r="Y3300" s="40"/>
    </row>
    <row r="3301" spans="25:25" x14ac:dyDescent="0.25">
      <c r="Y3301" s="40"/>
    </row>
    <row r="3302" spans="25:25" x14ac:dyDescent="0.25">
      <c r="Y3302" s="40"/>
    </row>
    <row r="3303" spans="25:25" x14ac:dyDescent="0.25">
      <c r="Y3303" s="40"/>
    </row>
    <row r="3304" spans="25:25" x14ac:dyDescent="0.25">
      <c r="Y3304" s="40"/>
    </row>
    <row r="3305" spans="25:25" x14ac:dyDescent="0.25">
      <c r="Y3305" s="40"/>
    </row>
    <row r="3306" spans="25:25" x14ac:dyDescent="0.25">
      <c r="Y3306" s="40"/>
    </row>
    <row r="3307" spans="25:25" x14ac:dyDescent="0.25">
      <c r="Y3307" s="40"/>
    </row>
    <row r="3308" spans="25:25" x14ac:dyDescent="0.25">
      <c r="Y3308" s="40"/>
    </row>
    <row r="3309" spans="25:25" x14ac:dyDescent="0.25">
      <c r="Y3309" s="40"/>
    </row>
    <row r="3310" spans="25:25" x14ac:dyDescent="0.25">
      <c r="Y3310" s="40"/>
    </row>
    <row r="3311" spans="25:25" x14ac:dyDescent="0.25">
      <c r="Y3311" s="40"/>
    </row>
    <row r="3312" spans="25:25" x14ac:dyDescent="0.25">
      <c r="Y3312" s="40"/>
    </row>
    <row r="3313" spans="25:25" x14ac:dyDescent="0.25">
      <c r="Y3313" s="40"/>
    </row>
    <row r="3314" spans="25:25" x14ac:dyDescent="0.25">
      <c r="Y3314" s="40"/>
    </row>
    <row r="3315" spans="25:25" x14ac:dyDescent="0.25">
      <c r="Y3315" s="40"/>
    </row>
    <row r="3316" spans="25:25" x14ac:dyDescent="0.25">
      <c r="Y3316" s="40"/>
    </row>
    <row r="3317" spans="25:25" x14ac:dyDescent="0.25">
      <c r="Y3317" s="40"/>
    </row>
    <row r="3318" spans="25:25" x14ac:dyDescent="0.25">
      <c r="Y3318" s="40"/>
    </row>
    <row r="3319" spans="25:25" x14ac:dyDescent="0.25">
      <c r="Y3319" s="40"/>
    </row>
    <row r="3320" spans="25:25" x14ac:dyDescent="0.25">
      <c r="Y3320" s="40"/>
    </row>
    <row r="3321" spans="25:25" x14ac:dyDescent="0.25">
      <c r="Y3321" s="40"/>
    </row>
    <row r="3322" spans="25:25" x14ac:dyDescent="0.25">
      <c r="Y3322" s="40"/>
    </row>
    <row r="3323" spans="25:25" x14ac:dyDescent="0.25">
      <c r="Y3323" s="40"/>
    </row>
    <row r="3324" spans="25:25" x14ac:dyDescent="0.25">
      <c r="Y3324" s="40"/>
    </row>
    <row r="3325" spans="25:25" x14ac:dyDescent="0.25">
      <c r="Y3325" s="40"/>
    </row>
    <row r="3326" spans="25:25" x14ac:dyDescent="0.25">
      <c r="Y3326" s="40"/>
    </row>
    <row r="3327" spans="25:25" x14ac:dyDescent="0.25">
      <c r="Y3327" s="40"/>
    </row>
    <row r="3328" spans="25:25" x14ac:dyDescent="0.25">
      <c r="Y3328" s="40"/>
    </row>
    <row r="3329" spans="25:25" x14ac:dyDescent="0.25">
      <c r="Y3329" s="40"/>
    </row>
    <row r="3330" spans="25:25" x14ac:dyDescent="0.25">
      <c r="Y3330" s="40"/>
    </row>
    <row r="3331" spans="25:25" x14ac:dyDescent="0.25">
      <c r="Y3331" s="40"/>
    </row>
    <row r="3332" spans="25:25" x14ac:dyDescent="0.25">
      <c r="Y3332" s="40"/>
    </row>
    <row r="3333" spans="25:25" x14ac:dyDescent="0.25">
      <c r="Y3333" s="40"/>
    </row>
    <row r="3334" spans="25:25" x14ac:dyDescent="0.25">
      <c r="Y3334" s="40"/>
    </row>
    <row r="3335" spans="25:25" x14ac:dyDescent="0.25">
      <c r="Y3335" s="40"/>
    </row>
    <row r="3336" spans="25:25" x14ac:dyDescent="0.25">
      <c r="Y3336" s="40"/>
    </row>
    <row r="3337" spans="25:25" x14ac:dyDescent="0.25">
      <c r="Y3337" s="40"/>
    </row>
    <row r="3338" spans="25:25" x14ac:dyDescent="0.25">
      <c r="Y3338" s="40"/>
    </row>
    <row r="3339" spans="25:25" x14ac:dyDescent="0.25">
      <c r="Y3339" s="40"/>
    </row>
    <row r="3340" spans="25:25" x14ac:dyDescent="0.25">
      <c r="Y3340" s="40"/>
    </row>
    <row r="3341" spans="25:25" x14ac:dyDescent="0.25">
      <c r="Y3341" s="40"/>
    </row>
    <row r="3342" spans="25:25" x14ac:dyDescent="0.25">
      <c r="Y3342" s="40"/>
    </row>
    <row r="3343" spans="25:25" x14ac:dyDescent="0.25">
      <c r="Y3343" s="40"/>
    </row>
    <row r="3344" spans="25:25" x14ac:dyDescent="0.25">
      <c r="Y3344" s="40"/>
    </row>
    <row r="3345" spans="25:25" x14ac:dyDescent="0.25">
      <c r="Y3345" s="40"/>
    </row>
    <row r="3346" spans="25:25" x14ac:dyDescent="0.25">
      <c r="Y3346" s="40"/>
    </row>
    <row r="3347" spans="25:25" x14ac:dyDescent="0.25">
      <c r="Y3347" s="40"/>
    </row>
    <row r="3348" spans="25:25" x14ac:dyDescent="0.25">
      <c r="Y3348" s="40"/>
    </row>
    <row r="3349" spans="25:25" x14ac:dyDescent="0.25">
      <c r="Y3349" s="40"/>
    </row>
    <row r="3350" spans="25:25" x14ac:dyDescent="0.25">
      <c r="Y3350" s="40"/>
    </row>
    <row r="3351" spans="25:25" x14ac:dyDescent="0.25">
      <c r="Y3351" s="40"/>
    </row>
    <row r="3352" spans="25:25" x14ac:dyDescent="0.25">
      <c r="Y3352" s="40"/>
    </row>
    <row r="3353" spans="25:25" x14ac:dyDescent="0.25">
      <c r="Y3353" s="40"/>
    </row>
    <row r="3354" spans="25:25" x14ac:dyDescent="0.25">
      <c r="Y3354" s="40"/>
    </row>
    <row r="3355" spans="25:25" x14ac:dyDescent="0.25">
      <c r="Y3355" s="40"/>
    </row>
    <row r="3356" spans="25:25" x14ac:dyDescent="0.25">
      <c r="Y3356" s="40"/>
    </row>
    <row r="3357" spans="25:25" x14ac:dyDescent="0.25">
      <c r="Y3357" s="40"/>
    </row>
    <row r="3358" spans="25:25" x14ac:dyDescent="0.25">
      <c r="Y3358" s="40"/>
    </row>
    <row r="3359" spans="25:25" x14ac:dyDescent="0.25">
      <c r="Y3359" s="40"/>
    </row>
    <row r="3360" spans="25:25" x14ac:dyDescent="0.25">
      <c r="Y3360" s="40"/>
    </row>
    <row r="3361" spans="25:25" x14ac:dyDescent="0.25">
      <c r="Y3361" s="40"/>
    </row>
    <row r="3362" spans="25:25" x14ac:dyDescent="0.25">
      <c r="Y3362" s="40"/>
    </row>
    <row r="3363" spans="25:25" x14ac:dyDescent="0.25">
      <c r="Y3363" s="40"/>
    </row>
    <row r="3364" spans="25:25" x14ac:dyDescent="0.25">
      <c r="Y3364" s="40"/>
    </row>
    <row r="3365" spans="25:25" x14ac:dyDescent="0.25">
      <c r="Y3365" s="40"/>
    </row>
    <row r="3366" spans="25:25" x14ac:dyDescent="0.25">
      <c r="Y3366" s="40"/>
    </row>
    <row r="3367" spans="25:25" x14ac:dyDescent="0.25">
      <c r="Y3367" s="40"/>
    </row>
    <row r="3368" spans="25:25" x14ac:dyDescent="0.25">
      <c r="Y3368" s="40"/>
    </row>
    <row r="3369" spans="25:25" x14ac:dyDescent="0.25">
      <c r="Y3369" s="40"/>
    </row>
    <row r="3370" spans="25:25" x14ac:dyDescent="0.25">
      <c r="Y3370" s="40"/>
    </row>
    <row r="3371" spans="25:25" x14ac:dyDescent="0.25">
      <c r="Y3371" s="40"/>
    </row>
    <row r="3372" spans="25:25" x14ac:dyDescent="0.25">
      <c r="Y3372" s="40"/>
    </row>
    <row r="3373" spans="25:25" x14ac:dyDescent="0.25">
      <c r="Y3373" s="40"/>
    </row>
    <row r="3374" spans="25:25" x14ac:dyDescent="0.25">
      <c r="Y3374" s="40"/>
    </row>
    <row r="3375" spans="25:25" x14ac:dyDescent="0.25">
      <c r="Y3375" s="40"/>
    </row>
    <row r="3376" spans="25:25" x14ac:dyDescent="0.25">
      <c r="Y3376" s="40"/>
    </row>
    <row r="3377" spans="25:25" x14ac:dyDescent="0.25">
      <c r="Y3377" s="40"/>
    </row>
    <row r="3378" spans="25:25" x14ac:dyDescent="0.25">
      <c r="Y3378" s="40"/>
    </row>
    <row r="3379" spans="25:25" x14ac:dyDescent="0.25">
      <c r="Y3379" s="40"/>
    </row>
    <row r="3380" spans="25:25" x14ac:dyDescent="0.25">
      <c r="Y3380" s="40"/>
    </row>
    <row r="3381" spans="25:25" x14ac:dyDescent="0.25">
      <c r="Y3381" s="40"/>
    </row>
    <row r="3382" spans="25:25" x14ac:dyDescent="0.25">
      <c r="Y3382" s="40"/>
    </row>
    <row r="3383" spans="25:25" x14ac:dyDescent="0.25">
      <c r="Y3383" s="40"/>
    </row>
    <row r="3384" spans="25:25" x14ac:dyDescent="0.25">
      <c r="Y3384" s="40"/>
    </row>
    <row r="3385" spans="25:25" x14ac:dyDescent="0.25">
      <c r="Y3385" s="40"/>
    </row>
    <row r="3386" spans="25:25" x14ac:dyDescent="0.25">
      <c r="Y3386" s="40"/>
    </row>
    <row r="3387" spans="25:25" x14ac:dyDescent="0.25">
      <c r="Y3387" s="40"/>
    </row>
    <row r="3388" spans="25:25" x14ac:dyDescent="0.25">
      <c r="Y3388" s="40"/>
    </row>
    <row r="3389" spans="25:25" x14ac:dyDescent="0.25">
      <c r="Y3389" s="40"/>
    </row>
    <row r="3390" spans="25:25" x14ac:dyDescent="0.25">
      <c r="Y3390" s="40"/>
    </row>
    <row r="3391" spans="25:25" x14ac:dyDescent="0.25">
      <c r="Y3391" s="40"/>
    </row>
    <row r="3392" spans="25:25" x14ac:dyDescent="0.25">
      <c r="Y3392" s="40"/>
    </row>
    <row r="3393" spans="25:25" x14ac:dyDescent="0.25">
      <c r="Y3393" s="40"/>
    </row>
    <row r="3394" spans="25:25" x14ac:dyDescent="0.25">
      <c r="Y3394" s="40"/>
    </row>
    <row r="3395" spans="25:25" x14ac:dyDescent="0.25">
      <c r="Y3395" s="40"/>
    </row>
    <row r="3396" spans="25:25" x14ac:dyDescent="0.25">
      <c r="Y3396" s="40"/>
    </row>
    <row r="3397" spans="25:25" x14ac:dyDescent="0.25">
      <c r="Y3397" s="40"/>
    </row>
    <row r="3398" spans="25:25" x14ac:dyDescent="0.25">
      <c r="Y3398" s="40"/>
    </row>
    <row r="3399" spans="25:25" x14ac:dyDescent="0.25">
      <c r="Y3399" s="40"/>
    </row>
    <row r="3400" spans="25:25" x14ac:dyDescent="0.25">
      <c r="Y3400" s="40"/>
    </row>
    <row r="3401" spans="25:25" x14ac:dyDescent="0.25">
      <c r="Y3401" s="40"/>
    </row>
    <row r="3402" spans="25:25" x14ac:dyDescent="0.25">
      <c r="Y3402" s="40"/>
    </row>
    <row r="3403" spans="25:25" x14ac:dyDescent="0.25">
      <c r="Y3403" s="40"/>
    </row>
    <row r="3404" spans="25:25" x14ac:dyDescent="0.25">
      <c r="Y3404" s="40"/>
    </row>
    <row r="3405" spans="25:25" x14ac:dyDescent="0.25">
      <c r="Y3405" s="40"/>
    </row>
    <row r="3406" spans="25:25" x14ac:dyDescent="0.25">
      <c r="Y3406" s="40"/>
    </row>
    <row r="3407" spans="25:25" x14ac:dyDescent="0.25">
      <c r="Y3407" s="40"/>
    </row>
    <row r="3408" spans="25:25" x14ac:dyDescent="0.25">
      <c r="Y3408" s="40"/>
    </row>
    <row r="3409" spans="25:25" x14ac:dyDescent="0.25">
      <c r="Y3409" s="40"/>
    </row>
    <row r="3410" spans="25:25" x14ac:dyDescent="0.25">
      <c r="Y3410" s="40"/>
    </row>
    <row r="3411" spans="25:25" x14ac:dyDescent="0.25">
      <c r="Y3411" s="40"/>
    </row>
    <row r="3412" spans="25:25" x14ac:dyDescent="0.25">
      <c r="Y3412" s="40"/>
    </row>
    <row r="3413" spans="25:25" x14ac:dyDescent="0.25">
      <c r="Y3413" s="40"/>
    </row>
    <row r="3414" spans="25:25" x14ac:dyDescent="0.25">
      <c r="Y3414" s="40"/>
    </row>
    <row r="3415" spans="25:25" x14ac:dyDescent="0.25">
      <c r="Y3415" s="40"/>
    </row>
    <row r="3416" spans="25:25" x14ac:dyDescent="0.25">
      <c r="Y3416" s="40"/>
    </row>
    <row r="3417" spans="25:25" x14ac:dyDescent="0.25">
      <c r="Y3417" s="40"/>
    </row>
    <row r="3418" spans="25:25" x14ac:dyDescent="0.25">
      <c r="Y3418" s="40"/>
    </row>
    <row r="3419" spans="25:25" x14ac:dyDescent="0.25">
      <c r="Y3419" s="40"/>
    </row>
    <row r="3420" spans="25:25" x14ac:dyDescent="0.25">
      <c r="Y3420" s="40"/>
    </row>
    <row r="3421" spans="25:25" x14ac:dyDescent="0.25">
      <c r="Y3421" s="40"/>
    </row>
    <row r="3422" spans="25:25" x14ac:dyDescent="0.25">
      <c r="Y3422" s="40"/>
    </row>
    <row r="3423" spans="25:25" x14ac:dyDescent="0.25">
      <c r="Y3423" s="40"/>
    </row>
    <row r="3424" spans="25:25" x14ac:dyDescent="0.25">
      <c r="Y3424" s="40"/>
    </row>
    <row r="3425" spans="25:25" x14ac:dyDescent="0.25">
      <c r="Y3425" s="40"/>
    </row>
    <row r="3426" spans="25:25" x14ac:dyDescent="0.25">
      <c r="Y3426" s="40"/>
    </row>
    <row r="3427" spans="25:25" x14ac:dyDescent="0.25">
      <c r="Y3427" s="40"/>
    </row>
    <row r="3428" spans="25:25" x14ac:dyDescent="0.25">
      <c r="Y3428" s="40"/>
    </row>
    <row r="3429" spans="25:25" x14ac:dyDescent="0.25">
      <c r="Y3429" s="40"/>
    </row>
    <row r="3430" spans="25:25" x14ac:dyDescent="0.25">
      <c r="Y3430" s="40"/>
    </row>
    <row r="3431" spans="25:25" x14ac:dyDescent="0.25">
      <c r="Y3431" s="40"/>
    </row>
    <row r="3432" spans="25:25" x14ac:dyDescent="0.25">
      <c r="Y3432" s="40"/>
    </row>
    <row r="3433" spans="25:25" x14ac:dyDescent="0.25">
      <c r="Y3433" s="40"/>
    </row>
    <row r="3434" spans="25:25" x14ac:dyDescent="0.25">
      <c r="Y3434" s="40"/>
    </row>
    <row r="3435" spans="25:25" x14ac:dyDescent="0.25">
      <c r="Y3435" s="40"/>
    </row>
    <row r="3436" spans="25:25" x14ac:dyDescent="0.25">
      <c r="Y3436" s="40"/>
    </row>
    <row r="3437" spans="25:25" x14ac:dyDescent="0.25">
      <c r="Y3437" s="40"/>
    </row>
    <row r="3438" spans="25:25" x14ac:dyDescent="0.25">
      <c r="Y3438" s="40"/>
    </row>
    <row r="3439" spans="25:25" x14ac:dyDescent="0.25">
      <c r="Y3439" s="40"/>
    </row>
    <row r="3440" spans="25:25" x14ac:dyDescent="0.25">
      <c r="Y3440" s="40"/>
    </row>
    <row r="3441" spans="25:25" x14ac:dyDescent="0.25">
      <c r="Y3441" s="40"/>
    </row>
    <row r="3442" spans="25:25" x14ac:dyDescent="0.25">
      <c r="Y3442" s="40"/>
    </row>
    <row r="3443" spans="25:25" x14ac:dyDescent="0.25">
      <c r="Y3443" s="40"/>
    </row>
    <row r="3444" spans="25:25" x14ac:dyDescent="0.25">
      <c r="Y3444" s="40"/>
    </row>
    <row r="3445" spans="25:25" x14ac:dyDescent="0.25">
      <c r="Y3445" s="40"/>
    </row>
    <row r="3446" spans="25:25" x14ac:dyDescent="0.25">
      <c r="Y3446" s="40"/>
    </row>
    <row r="3447" spans="25:25" x14ac:dyDescent="0.25">
      <c r="Y3447" s="40"/>
    </row>
    <row r="3448" spans="25:25" x14ac:dyDescent="0.25">
      <c r="Y3448" s="40"/>
    </row>
    <row r="3449" spans="25:25" x14ac:dyDescent="0.25">
      <c r="Y3449" s="40"/>
    </row>
    <row r="3450" spans="25:25" x14ac:dyDescent="0.25">
      <c r="Y3450" s="40"/>
    </row>
    <row r="3451" spans="25:25" x14ac:dyDescent="0.25">
      <c r="Y3451" s="40"/>
    </row>
    <row r="3452" spans="25:25" x14ac:dyDescent="0.25">
      <c r="Y3452" s="40"/>
    </row>
    <row r="3453" spans="25:25" x14ac:dyDescent="0.25">
      <c r="Y3453" s="40"/>
    </row>
    <row r="3454" spans="25:25" x14ac:dyDescent="0.25">
      <c r="Y3454" s="40"/>
    </row>
    <row r="3455" spans="25:25" x14ac:dyDescent="0.25">
      <c r="Y3455" s="40"/>
    </row>
    <row r="3456" spans="25:25" x14ac:dyDescent="0.25">
      <c r="Y3456" s="40"/>
    </row>
    <row r="3457" spans="25:25" x14ac:dyDescent="0.25">
      <c r="Y3457" s="40"/>
    </row>
    <row r="3458" spans="25:25" x14ac:dyDescent="0.25">
      <c r="Y3458" s="40"/>
    </row>
    <row r="3459" spans="25:25" x14ac:dyDescent="0.25">
      <c r="Y3459" s="40"/>
    </row>
    <row r="3460" spans="25:25" x14ac:dyDescent="0.25">
      <c r="Y3460" s="40"/>
    </row>
    <row r="3461" spans="25:25" x14ac:dyDescent="0.25">
      <c r="Y3461" s="40"/>
    </row>
    <row r="3462" spans="25:25" x14ac:dyDescent="0.25">
      <c r="Y3462" s="40"/>
    </row>
    <row r="3463" spans="25:25" x14ac:dyDescent="0.25">
      <c r="Y3463" s="40"/>
    </row>
    <row r="3464" spans="25:25" x14ac:dyDescent="0.25">
      <c r="Y3464" s="40"/>
    </row>
    <row r="3465" spans="25:25" x14ac:dyDescent="0.25">
      <c r="Y3465" s="40"/>
    </row>
    <row r="3466" spans="25:25" x14ac:dyDescent="0.25">
      <c r="Y3466" s="40"/>
    </row>
    <row r="3467" spans="25:25" x14ac:dyDescent="0.25">
      <c r="Y3467" s="40"/>
    </row>
    <row r="3468" spans="25:25" x14ac:dyDescent="0.25">
      <c r="Y3468" s="40"/>
    </row>
    <row r="3469" spans="25:25" x14ac:dyDescent="0.25">
      <c r="Y3469" s="40"/>
    </row>
    <row r="3470" spans="25:25" x14ac:dyDescent="0.25">
      <c r="Y3470" s="40"/>
    </row>
    <row r="3471" spans="25:25" x14ac:dyDescent="0.25">
      <c r="Y3471" s="40"/>
    </row>
    <row r="3472" spans="25:25" x14ac:dyDescent="0.25">
      <c r="Y3472" s="40"/>
    </row>
    <row r="3473" spans="25:25" x14ac:dyDescent="0.25">
      <c r="Y3473" s="40"/>
    </row>
    <row r="3474" spans="25:25" x14ac:dyDescent="0.25">
      <c r="Y3474" s="40"/>
    </row>
    <row r="3475" spans="25:25" x14ac:dyDescent="0.25">
      <c r="Y3475" s="40"/>
    </row>
    <row r="3476" spans="25:25" x14ac:dyDescent="0.25">
      <c r="Y3476" s="40"/>
    </row>
    <row r="3477" spans="25:25" x14ac:dyDescent="0.25">
      <c r="Y3477" s="40"/>
    </row>
    <row r="3478" spans="25:25" x14ac:dyDescent="0.25">
      <c r="Y3478" s="40"/>
    </row>
    <row r="3479" spans="25:25" x14ac:dyDescent="0.25">
      <c r="Y3479" s="40"/>
    </row>
    <row r="3480" spans="25:25" x14ac:dyDescent="0.25">
      <c r="Y3480" s="40"/>
    </row>
    <row r="3481" spans="25:25" x14ac:dyDescent="0.25">
      <c r="Y3481" s="40"/>
    </row>
    <row r="3482" spans="25:25" x14ac:dyDescent="0.25">
      <c r="Y3482" s="40"/>
    </row>
    <row r="3483" spans="25:25" x14ac:dyDescent="0.25">
      <c r="Y3483" s="40"/>
    </row>
    <row r="3484" spans="25:25" x14ac:dyDescent="0.25">
      <c r="Y3484" s="40"/>
    </row>
    <row r="3485" spans="25:25" x14ac:dyDescent="0.25">
      <c r="Y3485" s="40"/>
    </row>
    <row r="3486" spans="25:25" x14ac:dyDescent="0.25">
      <c r="Y3486" s="40"/>
    </row>
    <row r="3487" spans="25:25" x14ac:dyDescent="0.25">
      <c r="Y3487" s="40"/>
    </row>
    <row r="3488" spans="25:25" x14ac:dyDescent="0.25">
      <c r="Y3488" s="40"/>
    </row>
    <row r="3489" spans="25:25" x14ac:dyDescent="0.25">
      <c r="Y3489" s="40"/>
    </row>
    <row r="3490" spans="25:25" x14ac:dyDescent="0.25">
      <c r="Y3490" s="40"/>
    </row>
    <row r="3491" spans="25:25" x14ac:dyDescent="0.25">
      <c r="Y3491" s="40"/>
    </row>
    <row r="3492" spans="25:25" x14ac:dyDescent="0.25">
      <c r="Y3492" s="40"/>
    </row>
    <row r="3493" spans="25:25" x14ac:dyDescent="0.25">
      <c r="Y3493" s="40"/>
    </row>
    <row r="3494" spans="25:25" x14ac:dyDescent="0.25">
      <c r="Y3494" s="40"/>
    </row>
    <row r="3495" spans="25:25" x14ac:dyDescent="0.25">
      <c r="Y3495" s="40"/>
    </row>
    <row r="3496" spans="25:25" x14ac:dyDescent="0.25">
      <c r="Y3496" s="40"/>
    </row>
    <row r="3497" spans="25:25" x14ac:dyDescent="0.25">
      <c r="Y3497" s="40"/>
    </row>
    <row r="3498" spans="25:25" x14ac:dyDescent="0.25">
      <c r="Y3498" s="40"/>
    </row>
    <row r="3499" spans="25:25" x14ac:dyDescent="0.25">
      <c r="Y3499" s="40"/>
    </row>
    <row r="3500" spans="25:25" x14ac:dyDescent="0.25">
      <c r="Y3500" s="40"/>
    </row>
    <row r="3501" spans="25:25" x14ac:dyDescent="0.25">
      <c r="Y3501" s="40"/>
    </row>
    <row r="3502" spans="25:25" x14ac:dyDescent="0.25">
      <c r="Y3502" s="40"/>
    </row>
    <row r="3503" spans="25:25" x14ac:dyDescent="0.25">
      <c r="Y3503" s="40"/>
    </row>
    <row r="3504" spans="25:25" x14ac:dyDescent="0.25">
      <c r="Y3504" s="40"/>
    </row>
    <row r="3505" spans="25:25" x14ac:dyDescent="0.25">
      <c r="Y3505" s="40"/>
    </row>
    <row r="3506" spans="25:25" x14ac:dyDescent="0.25">
      <c r="Y3506" s="40"/>
    </row>
    <row r="3507" spans="25:25" x14ac:dyDescent="0.25">
      <c r="Y3507" s="40"/>
    </row>
    <row r="3508" spans="25:25" x14ac:dyDescent="0.25">
      <c r="Y3508" s="40"/>
    </row>
    <row r="3509" spans="25:25" x14ac:dyDescent="0.25">
      <c r="Y3509" s="40"/>
    </row>
    <row r="3510" spans="25:25" x14ac:dyDescent="0.25">
      <c r="Y3510" s="40"/>
    </row>
    <row r="3511" spans="25:25" x14ac:dyDescent="0.25">
      <c r="Y3511" s="40"/>
    </row>
    <row r="3512" spans="25:25" x14ac:dyDescent="0.25">
      <c r="Y3512" s="40"/>
    </row>
    <row r="3513" spans="25:25" x14ac:dyDescent="0.25">
      <c r="Y3513" s="40"/>
    </row>
    <row r="3514" spans="25:25" x14ac:dyDescent="0.25">
      <c r="Y3514" s="40"/>
    </row>
    <row r="3515" spans="25:25" x14ac:dyDescent="0.25">
      <c r="Y3515" s="40"/>
    </row>
    <row r="3516" spans="25:25" x14ac:dyDescent="0.25">
      <c r="Y3516" s="40"/>
    </row>
    <row r="3517" spans="25:25" x14ac:dyDescent="0.25">
      <c r="Y3517" s="40"/>
    </row>
    <row r="3518" spans="25:25" x14ac:dyDescent="0.25">
      <c r="Y3518" s="40"/>
    </row>
    <row r="3519" spans="25:25" x14ac:dyDescent="0.25">
      <c r="Y3519" s="40"/>
    </row>
    <row r="3520" spans="25:25" x14ac:dyDescent="0.25">
      <c r="Y3520" s="40"/>
    </row>
    <row r="3521" spans="25:25" x14ac:dyDescent="0.25">
      <c r="Y3521" s="40"/>
    </row>
    <row r="3522" spans="25:25" x14ac:dyDescent="0.25">
      <c r="Y3522" s="40"/>
    </row>
    <row r="3523" spans="25:25" x14ac:dyDescent="0.25">
      <c r="Y3523" s="40"/>
    </row>
    <row r="3524" spans="25:25" x14ac:dyDescent="0.25">
      <c r="Y3524" s="40"/>
    </row>
    <row r="3525" spans="25:25" x14ac:dyDescent="0.25">
      <c r="Y3525" s="40"/>
    </row>
    <row r="3526" spans="25:25" x14ac:dyDescent="0.25">
      <c r="Y3526" s="40"/>
    </row>
    <row r="3527" spans="25:25" x14ac:dyDescent="0.25">
      <c r="Y3527" s="40"/>
    </row>
    <row r="3528" spans="25:25" x14ac:dyDescent="0.25">
      <c r="Y3528" s="40"/>
    </row>
    <row r="3529" spans="25:25" x14ac:dyDescent="0.25">
      <c r="Y3529" s="40"/>
    </row>
    <row r="3530" spans="25:25" x14ac:dyDescent="0.25">
      <c r="Y3530" s="40"/>
    </row>
    <row r="3531" spans="25:25" x14ac:dyDescent="0.25">
      <c r="Y3531" s="40"/>
    </row>
    <row r="3532" spans="25:25" x14ac:dyDescent="0.25">
      <c r="Y3532" s="40"/>
    </row>
    <row r="3533" spans="25:25" x14ac:dyDescent="0.25">
      <c r="Y3533" s="40"/>
    </row>
    <row r="3534" spans="25:25" x14ac:dyDescent="0.25">
      <c r="Y3534" s="40"/>
    </row>
    <row r="3535" spans="25:25" x14ac:dyDescent="0.25">
      <c r="Y3535" s="40"/>
    </row>
    <row r="3536" spans="25:25" x14ac:dyDescent="0.25">
      <c r="Y3536" s="40"/>
    </row>
    <row r="3537" spans="25:25" x14ac:dyDescent="0.25">
      <c r="Y3537" s="40"/>
    </row>
    <row r="3538" spans="25:25" x14ac:dyDescent="0.25">
      <c r="Y3538" s="40"/>
    </row>
    <row r="3539" spans="25:25" x14ac:dyDescent="0.25">
      <c r="Y3539" s="40"/>
    </row>
    <row r="3540" spans="25:25" x14ac:dyDescent="0.25">
      <c r="Y3540" s="40"/>
    </row>
    <row r="3541" spans="25:25" x14ac:dyDescent="0.25">
      <c r="Y3541" s="40"/>
    </row>
    <row r="3542" spans="25:25" x14ac:dyDescent="0.25">
      <c r="Y3542" s="40"/>
    </row>
    <row r="3543" spans="25:25" x14ac:dyDescent="0.25">
      <c r="Y3543" s="40"/>
    </row>
    <row r="3544" spans="25:25" x14ac:dyDescent="0.25">
      <c r="Y3544" s="40"/>
    </row>
    <row r="3545" spans="25:25" x14ac:dyDescent="0.25">
      <c r="Y3545" s="40"/>
    </row>
    <row r="3546" spans="25:25" x14ac:dyDescent="0.25">
      <c r="Y3546" s="40"/>
    </row>
    <row r="3547" spans="25:25" x14ac:dyDescent="0.25">
      <c r="Y3547" s="40"/>
    </row>
    <row r="3548" spans="25:25" x14ac:dyDescent="0.25">
      <c r="Y3548" s="40"/>
    </row>
    <row r="3549" spans="25:25" x14ac:dyDescent="0.25">
      <c r="Y3549" s="40"/>
    </row>
    <row r="3550" spans="25:25" x14ac:dyDescent="0.25">
      <c r="Y3550" s="40"/>
    </row>
    <row r="3551" spans="25:25" x14ac:dyDescent="0.25">
      <c r="Y3551" s="40"/>
    </row>
    <row r="3552" spans="25:25" x14ac:dyDescent="0.25">
      <c r="Y3552" s="40"/>
    </row>
    <row r="3553" spans="25:25" x14ac:dyDescent="0.25">
      <c r="Y3553" s="40"/>
    </row>
    <row r="3554" spans="25:25" x14ac:dyDescent="0.25">
      <c r="Y3554" s="40"/>
    </row>
    <row r="3555" spans="25:25" x14ac:dyDescent="0.25">
      <c r="Y3555" s="40"/>
    </row>
    <row r="3556" spans="25:25" x14ac:dyDescent="0.25">
      <c r="Y3556" s="40"/>
    </row>
    <row r="3557" spans="25:25" x14ac:dyDescent="0.25">
      <c r="Y3557" s="40"/>
    </row>
    <row r="3558" spans="25:25" x14ac:dyDescent="0.25">
      <c r="Y3558" s="40"/>
    </row>
    <row r="3559" spans="25:25" x14ac:dyDescent="0.25">
      <c r="Y3559" s="40"/>
    </row>
    <row r="3560" spans="25:25" x14ac:dyDescent="0.25">
      <c r="Y3560" s="40"/>
    </row>
    <row r="3561" spans="25:25" x14ac:dyDescent="0.25">
      <c r="Y3561" s="40"/>
    </row>
    <row r="3562" spans="25:25" x14ac:dyDescent="0.25">
      <c r="Y3562" s="40"/>
    </row>
    <row r="3563" spans="25:25" x14ac:dyDescent="0.25">
      <c r="Y3563" s="40"/>
    </row>
    <row r="3564" spans="25:25" x14ac:dyDescent="0.25">
      <c r="Y3564" s="40"/>
    </row>
    <row r="3565" spans="25:25" x14ac:dyDescent="0.25">
      <c r="Y3565" s="40"/>
    </row>
    <row r="3566" spans="25:25" x14ac:dyDescent="0.25">
      <c r="Y3566" s="40"/>
    </row>
    <row r="3567" spans="25:25" x14ac:dyDescent="0.25">
      <c r="Y3567" s="40"/>
    </row>
    <row r="3568" spans="25:25" x14ac:dyDescent="0.25">
      <c r="Y3568" s="40"/>
    </row>
    <row r="3569" spans="25:25" x14ac:dyDescent="0.25">
      <c r="Y3569" s="40"/>
    </row>
    <row r="3570" spans="25:25" x14ac:dyDescent="0.25">
      <c r="Y3570" s="40"/>
    </row>
    <row r="3571" spans="25:25" x14ac:dyDescent="0.25">
      <c r="Y3571" s="40"/>
    </row>
    <row r="3572" spans="25:25" x14ac:dyDescent="0.25">
      <c r="Y3572" s="40"/>
    </row>
    <row r="3573" spans="25:25" x14ac:dyDescent="0.25">
      <c r="Y3573" s="40"/>
    </row>
    <row r="3574" spans="25:25" x14ac:dyDescent="0.25">
      <c r="Y3574" s="40"/>
    </row>
    <row r="3575" spans="25:25" x14ac:dyDescent="0.25">
      <c r="Y3575" s="40"/>
    </row>
    <row r="3576" spans="25:25" x14ac:dyDescent="0.25">
      <c r="Y3576" s="40"/>
    </row>
    <row r="3577" spans="25:25" x14ac:dyDescent="0.25">
      <c r="Y3577" s="40"/>
    </row>
    <row r="3578" spans="25:25" x14ac:dyDescent="0.25">
      <c r="Y3578" s="40"/>
    </row>
    <row r="3579" spans="25:25" x14ac:dyDescent="0.25">
      <c r="Y3579" s="40"/>
    </row>
    <row r="3580" spans="25:25" x14ac:dyDescent="0.25">
      <c r="Y3580" s="40"/>
    </row>
    <row r="3581" spans="25:25" x14ac:dyDescent="0.25">
      <c r="Y3581" s="40"/>
    </row>
    <row r="3582" spans="25:25" x14ac:dyDescent="0.25">
      <c r="Y3582" s="40"/>
    </row>
    <row r="3583" spans="25:25" x14ac:dyDescent="0.25">
      <c r="Y3583" s="40"/>
    </row>
    <row r="3584" spans="25:25" x14ac:dyDescent="0.25">
      <c r="Y3584" s="40"/>
    </row>
    <row r="3585" spans="25:25" x14ac:dyDescent="0.25">
      <c r="Y3585" s="40"/>
    </row>
    <row r="3586" spans="25:25" x14ac:dyDescent="0.25">
      <c r="Y3586" s="40"/>
    </row>
    <row r="3587" spans="25:25" x14ac:dyDescent="0.25">
      <c r="Y3587" s="40"/>
    </row>
    <row r="3588" spans="25:25" x14ac:dyDescent="0.25">
      <c r="Y3588" s="40"/>
    </row>
    <row r="3589" spans="25:25" x14ac:dyDescent="0.25">
      <c r="Y3589" s="40"/>
    </row>
    <row r="3590" spans="25:25" x14ac:dyDescent="0.25">
      <c r="Y3590" s="40"/>
    </row>
    <row r="3591" spans="25:25" x14ac:dyDescent="0.25">
      <c r="Y3591" s="40"/>
    </row>
    <row r="3592" spans="25:25" x14ac:dyDescent="0.25">
      <c r="Y3592" s="40"/>
    </row>
    <row r="3593" spans="25:25" x14ac:dyDescent="0.25">
      <c r="Y3593" s="40"/>
    </row>
    <row r="3594" spans="25:25" x14ac:dyDescent="0.25">
      <c r="Y3594" s="40"/>
    </row>
    <row r="3595" spans="25:25" x14ac:dyDescent="0.25">
      <c r="Y3595" s="40"/>
    </row>
    <row r="3596" spans="25:25" x14ac:dyDescent="0.25">
      <c r="Y3596" s="40"/>
    </row>
    <row r="3597" spans="25:25" x14ac:dyDescent="0.25">
      <c r="Y3597" s="40"/>
    </row>
    <row r="3598" spans="25:25" x14ac:dyDescent="0.25">
      <c r="Y3598" s="40"/>
    </row>
    <row r="3599" spans="25:25" x14ac:dyDescent="0.25">
      <c r="Y3599" s="40"/>
    </row>
    <row r="3600" spans="25:25" x14ac:dyDescent="0.25">
      <c r="Y3600" s="40"/>
    </row>
    <row r="3601" spans="25:25" x14ac:dyDescent="0.25">
      <c r="Y3601" s="40"/>
    </row>
    <row r="3602" spans="25:25" x14ac:dyDescent="0.25">
      <c r="Y3602" s="40"/>
    </row>
    <row r="3603" spans="25:25" x14ac:dyDescent="0.25">
      <c r="Y3603" s="40"/>
    </row>
    <row r="3604" spans="25:25" x14ac:dyDescent="0.25">
      <c r="Y3604" s="40"/>
    </row>
    <row r="3605" spans="25:25" x14ac:dyDescent="0.25">
      <c r="Y3605" s="40"/>
    </row>
    <row r="3606" spans="25:25" x14ac:dyDescent="0.25">
      <c r="Y3606" s="40"/>
    </row>
    <row r="3607" spans="25:25" x14ac:dyDescent="0.25">
      <c r="Y3607" s="40"/>
    </row>
    <row r="3608" spans="25:25" x14ac:dyDescent="0.25">
      <c r="Y3608" s="40"/>
    </row>
    <row r="3609" spans="25:25" x14ac:dyDescent="0.25">
      <c r="Y3609" s="40"/>
    </row>
    <row r="3610" spans="25:25" x14ac:dyDescent="0.25">
      <c r="Y3610" s="40"/>
    </row>
    <row r="3611" spans="25:25" x14ac:dyDescent="0.25">
      <c r="Y3611" s="40"/>
    </row>
    <row r="3612" spans="25:25" x14ac:dyDescent="0.25">
      <c r="Y3612" s="40"/>
    </row>
    <row r="3613" spans="25:25" x14ac:dyDescent="0.25">
      <c r="Y3613" s="40"/>
    </row>
    <row r="3614" spans="25:25" x14ac:dyDescent="0.25">
      <c r="Y3614" s="40"/>
    </row>
    <row r="3615" spans="25:25" x14ac:dyDescent="0.25">
      <c r="Y3615" s="40"/>
    </row>
    <row r="3616" spans="25:25" x14ac:dyDescent="0.25">
      <c r="Y3616" s="40"/>
    </row>
    <row r="3617" spans="25:25" x14ac:dyDescent="0.25">
      <c r="Y3617" s="40"/>
    </row>
    <row r="3618" spans="25:25" x14ac:dyDescent="0.25">
      <c r="Y3618" s="40"/>
    </row>
    <row r="3619" spans="25:25" x14ac:dyDescent="0.25">
      <c r="Y3619" s="40"/>
    </row>
    <row r="3620" spans="25:25" x14ac:dyDescent="0.25">
      <c r="Y3620" s="40"/>
    </row>
    <row r="3621" spans="25:25" x14ac:dyDescent="0.25">
      <c r="Y3621" s="40"/>
    </row>
    <row r="3622" spans="25:25" x14ac:dyDescent="0.25">
      <c r="Y3622" s="40"/>
    </row>
    <row r="3623" spans="25:25" x14ac:dyDescent="0.25">
      <c r="Y3623" s="40"/>
    </row>
    <row r="3624" spans="25:25" x14ac:dyDescent="0.25">
      <c r="Y3624" s="40"/>
    </row>
    <row r="3625" spans="25:25" x14ac:dyDescent="0.25">
      <c r="Y3625" s="40"/>
    </row>
    <row r="3626" spans="25:25" x14ac:dyDescent="0.25">
      <c r="Y3626" s="40"/>
    </row>
    <row r="3627" spans="25:25" x14ac:dyDescent="0.25">
      <c r="Y3627" s="40"/>
    </row>
    <row r="3628" spans="25:25" x14ac:dyDescent="0.25">
      <c r="Y3628" s="40"/>
    </row>
    <row r="3629" spans="25:25" x14ac:dyDescent="0.25">
      <c r="Y3629" s="40"/>
    </row>
    <row r="3630" spans="25:25" x14ac:dyDescent="0.25">
      <c r="Y3630" s="40"/>
    </row>
    <row r="3631" spans="25:25" x14ac:dyDescent="0.25">
      <c r="Y3631" s="40"/>
    </row>
    <row r="3632" spans="25:25" x14ac:dyDescent="0.25">
      <c r="Y3632" s="40"/>
    </row>
    <row r="3633" spans="25:25" x14ac:dyDescent="0.25">
      <c r="Y3633" s="40"/>
    </row>
    <row r="3634" spans="25:25" x14ac:dyDescent="0.25">
      <c r="Y3634" s="40"/>
    </row>
    <row r="3635" spans="25:25" x14ac:dyDescent="0.25">
      <c r="Y3635" s="40"/>
    </row>
    <row r="3636" spans="25:25" x14ac:dyDescent="0.25">
      <c r="Y3636" s="40"/>
    </row>
    <row r="3637" spans="25:25" x14ac:dyDescent="0.25">
      <c r="Y3637" s="40"/>
    </row>
    <row r="3638" spans="25:25" x14ac:dyDescent="0.25">
      <c r="Y3638" s="40"/>
    </row>
    <row r="3639" spans="25:25" x14ac:dyDescent="0.25">
      <c r="Y3639" s="40"/>
    </row>
    <row r="3640" spans="25:25" x14ac:dyDescent="0.25">
      <c r="Y3640" s="40"/>
    </row>
    <row r="3641" spans="25:25" x14ac:dyDescent="0.25">
      <c r="Y3641" s="40"/>
    </row>
    <row r="3642" spans="25:25" x14ac:dyDescent="0.25">
      <c r="Y3642" s="40"/>
    </row>
    <row r="3643" spans="25:25" x14ac:dyDescent="0.25">
      <c r="Y3643" s="40"/>
    </row>
    <row r="3644" spans="25:25" x14ac:dyDescent="0.25">
      <c r="Y3644" s="40"/>
    </row>
    <row r="3645" spans="25:25" x14ac:dyDescent="0.25">
      <c r="Y3645" s="40"/>
    </row>
    <row r="3646" spans="25:25" x14ac:dyDescent="0.25">
      <c r="Y3646" s="40"/>
    </row>
    <row r="3647" spans="25:25" x14ac:dyDescent="0.25">
      <c r="Y3647" s="40"/>
    </row>
    <row r="3648" spans="25:25" x14ac:dyDescent="0.25">
      <c r="Y3648" s="40"/>
    </row>
    <row r="3649" spans="25:25" x14ac:dyDescent="0.25">
      <c r="Y3649" s="40"/>
    </row>
    <row r="3650" spans="25:25" x14ac:dyDescent="0.25">
      <c r="Y3650" s="40"/>
    </row>
    <row r="3651" spans="25:25" x14ac:dyDescent="0.25">
      <c r="Y3651" s="40"/>
    </row>
    <row r="3652" spans="25:25" x14ac:dyDescent="0.25">
      <c r="Y3652" s="40"/>
    </row>
    <row r="3653" spans="25:25" x14ac:dyDescent="0.25">
      <c r="Y3653" s="40"/>
    </row>
    <row r="3654" spans="25:25" x14ac:dyDescent="0.25">
      <c r="Y3654" s="40"/>
    </row>
    <row r="3655" spans="25:25" x14ac:dyDescent="0.25">
      <c r="Y3655" s="40"/>
    </row>
    <row r="3656" spans="25:25" x14ac:dyDescent="0.25">
      <c r="Y3656" s="40"/>
    </row>
    <row r="3657" spans="25:25" x14ac:dyDescent="0.25">
      <c r="Y3657" s="40"/>
    </row>
    <row r="3658" spans="25:25" x14ac:dyDescent="0.25">
      <c r="Y3658" s="40"/>
    </row>
    <row r="3659" spans="25:25" x14ac:dyDescent="0.25">
      <c r="Y3659" s="40"/>
    </row>
    <row r="3660" spans="25:25" x14ac:dyDescent="0.25">
      <c r="Y3660" s="40"/>
    </row>
    <row r="3661" spans="25:25" x14ac:dyDescent="0.25">
      <c r="Y3661" s="40"/>
    </row>
    <row r="3662" spans="25:25" x14ac:dyDescent="0.25">
      <c r="Y3662" s="40"/>
    </row>
    <row r="3663" spans="25:25" x14ac:dyDescent="0.25">
      <c r="Y3663" s="40"/>
    </row>
    <row r="3664" spans="25:25" x14ac:dyDescent="0.25">
      <c r="Y3664" s="40"/>
    </row>
    <row r="3665" spans="25:25" x14ac:dyDescent="0.25">
      <c r="Y3665" s="40"/>
    </row>
    <row r="3666" spans="25:25" x14ac:dyDescent="0.25">
      <c r="Y3666" s="40"/>
    </row>
    <row r="3667" spans="25:25" x14ac:dyDescent="0.25">
      <c r="Y3667" s="40"/>
    </row>
    <row r="3668" spans="25:25" x14ac:dyDescent="0.25">
      <c r="Y3668" s="40"/>
    </row>
    <row r="3669" spans="25:25" x14ac:dyDescent="0.25">
      <c r="Y3669" s="40"/>
    </row>
    <row r="3670" spans="25:25" x14ac:dyDescent="0.25">
      <c r="Y3670" s="40"/>
    </row>
    <row r="3671" spans="25:25" x14ac:dyDescent="0.25">
      <c r="Y3671" s="40"/>
    </row>
    <row r="3672" spans="25:25" x14ac:dyDescent="0.25">
      <c r="Y3672" s="40"/>
    </row>
    <row r="3673" spans="25:25" x14ac:dyDescent="0.25">
      <c r="Y3673" s="40"/>
    </row>
    <row r="3674" spans="25:25" x14ac:dyDescent="0.25">
      <c r="Y3674" s="40"/>
    </row>
    <row r="3675" spans="25:25" x14ac:dyDescent="0.25">
      <c r="Y3675" s="40"/>
    </row>
    <row r="3676" spans="25:25" x14ac:dyDescent="0.25">
      <c r="Y3676" s="40"/>
    </row>
    <row r="3677" spans="25:25" x14ac:dyDescent="0.25">
      <c r="Y3677" s="40"/>
    </row>
    <row r="3678" spans="25:25" x14ac:dyDescent="0.25">
      <c r="Y3678" s="40"/>
    </row>
    <row r="3679" spans="25:25" x14ac:dyDescent="0.25">
      <c r="Y3679" s="40"/>
    </row>
    <row r="3680" spans="25:25" x14ac:dyDescent="0.25">
      <c r="Y3680" s="40"/>
    </row>
    <row r="3681" spans="25:25" x14ac:dyDescent="0.25">
      <c r="Y3681" s="40"/>
    </row>
    <row r="3682" spans="25:25" x14ac:dyDescent="0.25">
      <c r="Y3682" s="40"/>
    </row>
    <row r="3683" spans="25:25" x14ac:dyDescent="0.25">
      <c r="Y3683" s="40"/>
    </row>
    <row r="3684" spans="25:25" x14ac:dyDescent="0.25">
      <c r="Y3684" s="40"/>
    </row>
    <row r="3685" spans="25:25" x14ac:dyDescent="0.25">
      <c r="Y3685" s="40"/>
    </row>
    <row r="3686" spans="25:25" x14ac:dyDescent="0.25">
      <c r="Y3686" s="40"/>
    </row>
    <row r="3687" spans="25:25" x14ac:dyDescent="0.25">
      <c r="Y3687" s="40"/>
    </row>
    <row r="3688" spans="25:25" x14ac:dyDescent="0.25">
      <c r="Y3688" s="40"/>
    </row>
    <row r="3689" spans="25:25" x14ac:dyDescent="0.25">
      <c r="Y3689" s="40"/>
    </row>
    <row r="3690" spans="25:25" x14ac:dyDescent="0.25">
      <c r="Y3690" s="40"/>
    </row>
    <row r="3691" spans="25:25" x14ac:dyDescent="0.25">
      <c r="Y3691" s="40"/>
    </row>
    <row r="3692" spans="25:25" x14ac:dyDescent="0.25">
      <c r="Y3692" s="40"/>
    </row>
    <row r="3693" spans="25:25" x14ac:dyDescent="0.25">
      <c r="Y3693" s="40"/>
    </row>
    <row r="3694" spans="25:25" x14ac:dyDescent="0.25">
      <c r="Y3694" s="40"/>
    </row>
    <row r="3695" spans="25:25" x14ac:dyDescent="0.25">
      <c r="Y3695" s="40"/>
    </row>
    <row r="3696" spans="25:25" x14ac:dyDescent="0.25">
      <c r="Y3696" s="40"/>
    </row>
    <row r="3697" spans="25:25" x14ac:dyDescent="0.25">
      <c r="Y3697" s="40"/>
    </row>
    <row r="3698" spans="25:25" x14ac:dyDescent="0.25">
      <c r="Y3698" s="40"/>
    </row>
    <row r="3699" spans="25:25" x14ac:dyDescent="0.25">
      <c r="Y3699" s="40"/>
    </row>
    <row r="3700" spans="25:25" x14ac:dyDescent="0.25">
      <c r="Y3700" s="40"/>
    </row>
    <row r="3701" spans="25:25" x14ac:dyDescent="0.25">
      <c r="Y3701" s="40"/>
    </row>
    <row r="3702" spans="25:25" x14ac:dyDescent="0.25">
      <c r="Y3702" s="40"/>
    </row>
    <row r="3703" spans="25:25" x14ac:dyDescent="0.25">
      <c r="Y3703" s="40"/>
    </row>
    <row r="3704" spans="25:25" x14ac:dyDescent="0.25">
      <c r="Y3704" s="40"/>
    </row>
    <row r="3705" spans="25:25" x14ac:dyDescent="0.25">
      <c r="Y3705" s="40"/>
    </row>
    <row r="3706" spans="25:25" x14ac:dyDescent="0.25">
      <c r="Y3706" s="40"/>
    </row>
    <row r="3707" spans="25:25" x14ac:dyDescent="0.25">
      <c r="Y3707" s="40"/>
    </row>
    <row r="3708" spans="25:25" x14ac:dyDescent="0.25">
      <c r="Y3708" s="40"/>
    </row>
    <row r="3709" spans="25:25" x14ac:dyDescent="0.25">
      <c r="Y3709" s="40"/>
    </row>
    <row r="3710" spans="25:25" x14ac:dyDescent="0.25">
      <c r="Y3710" s="40"/>
    </row>
    <row r="3711" spans="25:25" x14ac:dyDescent="0.25">
      <c r="Y3711" s="40"/>
    </row>
    <row r="3712" spans="25:25" x14ac:dyDescent="0.25">
      <c r="Y3712" s="40"/>
    </row>
    <row r="3713" spans="25:25" x14ac:dyDescent="0.25">
      <c r="Y3713" s="40"/>
    </row>
    <row r="3714" spans="25:25" x14ac:dyDescent="0.25">
      <c r="Y3714" s="40"/>
    </row>
    <row r="3715" spans="25:25" x14ac:dyDescent="0.25">
      <c r="Y3715" s="40"/>
    </row>
    <row r="3716" spans="25:25" x14ac:dyDescent="0.25">
      <c r="Y3716" s="40"/>
    </row>
    <row r="3717" spans="25:25" x14ac:dyDescent="0.25">
      <c r="Y3717" s="40"/>
    </row>
    <row r="3718" spans="25:25" x14ac:dyDescent="0.25">
      <c r="Y3718" s="40"/>
    </row>
    <row r="3719" spans="25:25" x14ac:dyDescent="0.25">
      <c r="Y3719" s="40"/>
    </row>
    <row r="3720" spans="25:25" x14ac:dyDescent="0.25">
      <c r="Y3720" s="40"/>
    </row>
    <row r="3721" spans="25:25" x14ac:dyDescent="0.25">
      <c r="Y3721" s="40"/>
    </row>
    <row r="3722" spans="25:25" x14ac:dyDescent="0.25">
      <c r="Y3722" s="40"/>
    </row>
    <row r="3723" spans="25:25" x14ac:dyDescent="0.25">
      <c r="Y3723" s="40"/>
    </row>
    <row r="3724" spans="25:25" x14ac:dyDescent="0.25">
      <c r="Y3724" s="40"/>
    </row>
    <row r="3725" spans="25:25" x14ac:dyDescent="0.25">
      <c r="Y3725" s="40"/>
    </row>
    <row r="3726" spans="25:25" x14ac:dyDescent="0.25">
      <c r="Y3726" s="40"/>
    </row>
    <row r="3727" spans="25:25" x14ac:dyDescent="0.25">
      <c r="Y3727" s="40"/>
    </row>
    <row r="3728" spans="25:25" x14ac:dyDescent="0.25">
      <c r="Y3728" s="40"/>
    </row>
    <row r="3729" spans="25:25" x14ac:dyDescent="0.25">
      <c r="Y3729" s="40"/>
    </row>
    <row r="3730" spans="25:25" x14ac:dyDescent="0.25">
      <c r="Y3730" s="40"/>
    </row>
    <row r="3731" spans="25:25" x14ac:dyDescent="0.25">
      <c r="Y3731" s="40"/>
    </row>
    <row r="3732" spans="25:25" x14ac:dyDescent="0.25">
      <c r="Y3732" s="40"/>
    </row>
    <row r="3733" spans="25:25" x14ac:dyDescent="0.25">
      <c r="Y3733" s="40"/>
    </row>
    <row r="3734" spans="25:25" x14ac:dyDescent="0.25">
      <c r="Y3734" s="40"/>
    </row>
    <row r="3735" spans="25:25" x14ac:dyDescent="0.25">
      <c r="Y3735" s="40"/>
    </row>
    <row r="3736" spans="25:25" x14ac:dyDescent="0.25">
      <c r="Y3736" s="40"/>
    </row>
    <row r="3737" spans="25:25" x14ac:dyDescent="0.25">
      <c r="Y3737" s="40"/>
    </row>
    <row r="3738" spans="25:25" x14ac:dyDescent="0.25">
      <c r="Y3738" s="40"/>
    </row>
    <row r="3739" spans="25:25" x14ac:dyDescent="0.25">
      <c r="Y3739" s="40"/>
    </row>
    <row r="3740" spans="25:25" x14ac:dyDescent="0.25">
      <c r="Y3740" s="40"/>
    </row>
    <row r="3741" spans="25:25" x14ac:dyDescent="0.25">
      <c r="Y3741" s="40"/>
    </row>
    <row r="3742" spans="25:25" x14ac:dyDescent="0.25">
      <c r="Y3742" s="40"/>
    </row>
    <row r="3743" spans="25:25" x14ac:dyDescent="0.25">
      <c r="Y3743" s="40"/>
    </row>
    <row r="3744" spans="25:25" x14ac:dyDescent="0.25">
      <c r="Y3744" s="40"/>
    </row>
    <row r="3745" spans="25:25" x14ac:dyDescent="0.25">
      <c r="Y3745" s="40"/>
    </row>
    <row r="3746" spans="25:25" x14ac:dyDescent="0.25">
      <c r="Y3746" s="40"/>
    </row>
    <row r="3747" spans="25:25" x14ac:dyDescent="0.25">
      <c r="Y3747" s="40"/>
    </row>
    <row r="3748" spans="25:25" x14ac:dyDescent="0.25">
      <c r="Y3748" s="40"/>
    </row>
    <row r="3749" spans="25:25" x14ac:dyDescent="0.25">
      <c r="Y3749" s="40"/>
    </row>
    <row r="3750" spans="25:25" x14ac:dyDescent="0.25">
      <c r="Y3750" s="40"/>
    </row>
    <row r="3751" spans="25:25" x14ac:dyDescent="0.25">
      <c r="Y3751" s="40"/>
    </row>
    <row r="3752" spans="25:25" x14ac:dyDescent="0.25">
      <c r="Y3752" s="40"/>
    </row>
    <row r="3753" spans="25:25" x14ac:dyDescent="0.25">
      <c r="Y3753" s="40"/>
    </row>
    <row r="3754" spans="25:25" x14ac:dyDescent="0.25">
      <c r="Y3754" s="40"/>
    </row>
    <row r="3755" spans="25:25" x14ac:dyDescent="0.25">
      <c r="Y3755" s="40"/>
    </row>
    <row r="3756" spans="25:25" x14ac:dyDescent="0.25">
      <c r="Y3756" s="40"/>
    </row>
    <row r="3757" spans="25:25" x14ac:dyDescent="0.25">
      <c r="Y3757" s="40"/>
    </row>
    <row r="3758" spans="25:25" x14ac:dyDescent="0.25">
      <c r="Y3758" s="40"/>
    </row>
    <row r="3759" spans="25:25" x14ac:dyDescent="0.25">
      <c r="Y3759" s="40"/>
    </row>
    <row r="3760" spans="25:25" x14ac:dyDescent="0.25">
      <c r="Y3760" s="40"/>
    </row>
    <row r="3761" spans="25:25" x14ac:dyDescent="0.25">
      <c r="Y3761" s="40"/>
    </row>
    <row r="3762" spans="25:25" x14ac:dyDescent="0.25">
      <c r="Y3762" s="40"/>
    </row>
    <row r="3763" spans="25:25" x14ac:dyDescent="0.25">
      <c r="Y3763" s="40"/>
    </row>
    <row r="3764" spans="25:25" x14ac:dyDescent="0.25">
      <c r="Y3764" s="40"/>
    </row>
    <row r="3765" spans="25:25" x14ac:dyDescent="0.25">
      <c r="Y3765" s="40"/>
    </row>
    <row r="3766" spans="25:25" x14ac:dyDescent="0.25">
      <c r="Y3766" s="40"/>
    </row>
    <row r="3767" spans="25:25" x14ac:dyDescent="0.25">
      <c r="Y3767" s="40"/>
    </row>
    <row r="3768" spans="25:25" x14ac:dyDescent="0.25">
      <c r="Y3768" s="40"/>
    </row>
    <row r="3769" spans="25:25" x14ac:dyDescent="0.25">
      <c r="Y3769" s="40"/>
    </row>
    <row r="3770" spans="25:25" x14ac:dyDescent="0.25">
      <c r="Y3770" s="40"/>
    </row>
    <row r="3771" spans="25:25" x14ac:dyDescent="0.25">
      <c r="Y3771" s="40"/>
    </row>
    <row r="3772" spans="25:25" x14ac:dyDescent="0.25">
      <c r="Y3772" s="40"/>
    </row>
    <row r="3773" spans="25:25" x14ac:dyDescent="0.25">
      <c r="Y3773" s="40"/>
    </row>
    <row r="3774" spans="25:25" x14ac:dyDescent="0.25">
      <c r="Y3774" s="40"/>
    </row>
    <row r="3775" spans="25:25" x14ac:dyDescent="0.25">
      <c r="Y3775" s="40"/>
    </row>
    <row r="3776" spans="25:25" x14ac:dyDescent="0.25">
      <c r="Y3776" s="40"/>
    </row>
    <row r="3777" spans="25:25" x14ac:dyDescent="0.25">
      <c r="Y3777" s="40"/>
    </row>
    <row r="3778" spans="25:25" x14ac:dyDescent="0.25">
      <c r="Y3778" s="40"/>
    </row>
    <row r="3779" spans="25:25" x14ac:dyDescent="0.25">
      <c r="Y3779" s="40"/>
    </row>
    <row r="3780" spans="25:25" x14ac:dyDescent="0.25">
      <c r="Y3780" s="40"/>
    </row>
    <row r="3781" spans="25:25" x14ac:dyDescent="0.25">
      <c r="Y3781" s="40"/>
    </row>
    <row r="3782" spans="25:25" x14ac:dyDescent="0.25">
      <c r="Y3782" s="40"/>
    </row>
    <row r="3783" spans="25:25" x14ac:dyDescent="0.25">
      <c r="Y3783" s="40"/>
    </row>
    <row r="3784" spans="25:25" x14ac:dyDescent="0.25">
      <c r="Y3784" s="40"/>
    </row>
    <row r="3785" spans="25:25" x14ac:dyDescent="0.25">
      <c r="Y3785" s="40"/>
    </row>
    <row r="3786" spans="25:25" x14ac:dyDescent="0.25">
      <c r="Y3786" s="40"/>
    </row>
    <row r="3787" spans="25:25" x14ac:dyDescent="0.25">
      <c r="Y3787" s="40"/>
    </row>
    <row r="3788" spans="25:25" x14ac:dyDescent="0.25">
      <c r="Y3788" s="40"/>
    </row>
    <row r="3789" spans="25:25" x14ac:dyDescent="0.25">
      <c r="Y3789" s="40"/>
    </row>
    <row r="3790" spans="25:25" x14ac:dyDescent="0.25">
      <c r="Y3790" s="40"/>
    </row>
    <row r="3791" spans="25:25" x14ac:dyDescent="0.25">
      <c r="Y3791" s="40"/>
    </row>
    <row r="3792" spans="25:25" x14ac:dyDescent="0.25">
      <c r="Y3792" s="40"/>
    </row>
    <row r="3793" spans="25:25" x14ac:dyDescent="0.25">
      <c r="Y3793" s="40"/>
    </row>
    <row r="3794" spans="25:25" x14ac:dyDescent="0.25">
      <c r="Y3794" s="40"/>
    </row>
    <row r="3795" spans="25:25" x14ac:dyDescent="0.25">
      <c r="Y3795" s="40"/>
    </row>
    <row r="3796" spans="25:25" x14ac:dyDescent="0.25">
      <c r="Y3796" s="40"/>
    </row>
    <row r="3797" spans="25:25" x14ac:dyDescent="0.25">
      <c r="Y3797" s="40"/>
    </row>
    <row r="3798" spans="25:25" x14ac:dyDescent="0.25">
      <c r="Y3798" s="40"/>
    </row>
    <row r="3799" spans="25:25" x14ac:dyDescent="0.25">
      <c r="Y3799" s="40"/>
    </row>
    <row r="3800" spans="25:25" x14ac:dyDescent="0.25">
      <c r="Y3800" s="40"/>
    </row>
    <row r="3801" spans="25:25" x14ac:dyDescent="0.25">
      <c r="Y3801" s="40"/>
    </row>
    <row r="3802" spans="25:25" x14ac:dyDescent="0.25">
      <c r="Y3802" s="40"/>
    </row>
    <row r="3803" spans="25:25" x14ac:dyDescent="0.25">
      <c r="Y3803" s="40"/>
    </row>
    <row r="3804" spans="25:25" x14ac:dyDescent="0.25">
      <c r="Y3804" s="40"/>
    </row>
    <row r="3805" spans="25:25" x14ac:dyDescent="0.25">
      <c r="Y3805" s="40"/>
    </row>
    <row r="3806" spans="25:25" x14ac:dyDescent="0.25">
      <c r="Y3806" s="40"/>
    </row>
    <row r="3807" spans="25:25" x14ac:dyDescent="0.25">
      <c r="Y3807" s="40"/>
    </row>
    <row r="3808" spans="25:25" x14ac:dyDescent="0.25">
      <c r="Y3808" s="40"/>
    </row>
    <row r="3809" spans="25:25" x14ac:dyDescent="0.25">
      <c r="Y3809" s="40"/>
    </row>
    <row r="3810" spans="25:25" x14ac:dyDescent="0.25">
      <c r="Y3810" s="40"/>
    </row>
    <row r="3811" spans="25:25" x14ac:dyDescent="0.25">
      <c r="Y3811" s="40"/>
    </row>
    <row r="3812" spans="25:25" x14ac:dyDescent="0.25">
      <c r="Y3812" s="40"/>
    </row>
    <row r="3813" spans="25:25" x14ac:dyDescent="0.25">
      <c r="Y3813" s="40"/>
    </row>
    <row r="3814" spans="25:25" x14ac:dyDescent="0.25">
      <c r="Y3814" s="40"/>
    </row>
    <row r="3815" spans="25:25" x14ac:dyDescent="0.25">
      <c r="Y3815" s="40"/>
    </row>
    <row r="3816" spans="25:25" x14ac:dyDescent="0.25">
      <c r="Y3816" s="40"/>
    </row>
    <row r="3817" spans="25:25" x14ac:dyDescent="0.25">
      <c r="Y3817" s="40"/>
    </row>
    <row r="3818" spans="25:25" x14ac:dyDescent="0.25">
      <c r="Y3818" s="40"/>
    </row>
    <row r="3819" spans="25:25" x14ac:dyDescent="0.25">
      <c r="Y3819" s="40"/>
    </row>
    <row r="3820" spans="25:25" x14ac:dyDescent="0.25">
      <c r="Y3820" s="40"/>
    </row>
    <row r="3821" spans="25:25" x14ac:dyDescent="0.25">
      <c r="Y3821" s="40"/>
    </row>
    <row r="3822" spans="25:25" x14ac:dyDescent="0.25">
      <c r="Y3822" s="40"/>
    </row>
    <row r="3823" spans="25:25" x14ac:dyDescent="0.25">
      <c r="Y3823" s="40"/>
    </row>
    <row r="3824" spans="25:25" x14ac:dyDescent="0.25">
      <c r="Y3824" s="40"/>
    </row>
    <row r="3825" spans="25:25" x14ac:dyDescent="0.25">
      <c r="Y3825" s="40"/>
    </row>
    <row r="3826" spans="25:25" x14ac:dyDescent="0.25">
      <c r="Y3826" s="40"/>
    </row>
    <row r="3827" spans="25:25" x14ac:dyDescent="0.25">
      <c r="Y3827" s="40"/>
    </row>
    <row r="3828" spans="25:25" x14ac:dyDescent="0.25">
      <c r="Y3828" s="40"/>
    </row>
    <row r="3829" spans="25:25" x14ac:dyDescent="0.25">
      <c r="Y3829" s="40"/>
    </row>
    <row r="3830" spans="25:25" x14ac:dyDescent="0.25">
      <c r="Y3830" s="40"/>
    </row>
    <row r="3831" spans="25:25" x14ac:dyDescent="0.25">
      <c r="Y3831" s="40"/>
    </row>
    <row r="3832" spans="25:25" x14ac:dyDescent="0.25">
      <c r="Y3832" s="40"/>
    </row>
    <row r="3833" spans="25:25" x14ac:dyDescent="0.25">
      <c r="Y3833" s="40"/>
    </row>
    <row r="3834" spans="25:25" x14ac:dyDescent="0.25">
      <c r="Y3834" s="40"/>
    </row>
    <row r="3835" spans="25:25" x14ac:dyDescent="0.25">
      <c r="Y3835" s="40"/>
    </row>
    <row r="3836" spans="25:25" x14ac:dyDescent="0.25">
      <c r="Y3836" s="40"/>
    </row>
    <row r="3837" spans="25:25" x14ac:dyDescent="0.25">
      <c r="Y3837" s="40"/>
    </row>
    <row r="3838" spans="25:25" x14ac:dyDescent="0.25">
      <c r="Y3838" s="40"/>
    </row>
    <row r="3839" spans="25:25" x14ac:dyDescent="0.25">
      <c r="Y3839" s="40"/>
    </row>
    <row r="3840" spans="25:25" x14ac:dyDescent="0.25">
      <c r="Y3840" s="40"/>
    </row>
    <row r="3841" spans="25:25" x14ac:dyDescent="0.25">
      <c r="Y3841" s="40"/>
    </row>
    <row r="3842" spans="25:25" x14ac:dyDescent="0.25">
      <c r="Y3842" s="40"/>
    </row>
    <row r="3843" spans="25:25" x14ac:dyDescent="0.25">
      <c r="Y3843" s="40"/>
    </row>
    <row r="3844" spans="25:25" x14ac:dyDescent="0.25">
      <c r="Y3844" s="40"/>
    </row>
    <row r="3845" spans="25:25" x14ac:dyDescent="0.25">
      <c r="Y3845" s="40"/>
    </row>
    <row r="3846" spans="25:25" x14ac:dyDescent="0.25">
      <c r="Y3846" s="40"/>
    </row>
    <row r="3847" spans="25:25" x14ac:dyDescent="0.25">
      <c r="Y3847" s="40"/>
    </row>
    <row r="3848" spans="25:25" x14ac:dyDescent="0.25">
      <c r="Y3848" s="40"/>
    </row>
    <row r="3849" spans="25:25" x14ac:dyDescent="0.25">
      <c r="Y3849" s="40"/>
    </row>
    <row r="3850" spans="25:25" x14ac:dyDescent="0.25">
      <c r="Y3850" s="40"/>
    </row>
    <row r="3851" spans="25:25" x14ac:dyDescent="0.25">
      <c r="Y3851" s="40"/>
    </row>
    <row r="3852" spans="25:25" x14ac:dyDescent="0.25">
      <c r="Y3852" s="40"/>
    </row>
    <row r="3853" spans="25:25" x14ac:dyDescent="0.25">
      <c r="Y3853" s="40"/>
    </row>
    <row r="3854" spans="25:25" x14ac:dyDescent="0.25">
      <c r="Y3854" s="40"/>
    </row>
    <row r="3855" spans="25:25" x14ac:dyDescent="0.25">
      <c r="Y3855" s="40"/>
    </row>
    <row r="3856" spans="25:25" x14ac:dyDescent="0.25">
      <c r="Y3856" s="40"/>
    </row>
    <row r="3857" spans="25:25" x14ac:dyDescent="0.25">
      <c r="Y3857" s="40"/>
    </row>
    <row r="3858" spans="25:25" x14ac:dyDescent="0.25">
      <c r="Y3858" s="40"/>
    </row>
    <row r="3859" spans="25:25" x14ac:dyDescent="0.25">
      <c r="Y3859" s="40"/>
    </row>
    <row r="3860" spans="25:25" x14ac:dyDescent="0.25">
      <c r="Y3860" s="40"/>
    </row>
    <row r="3861" spans="25:25" x14ac:dyDescent="0.25">
      <c r="Y3861" s="40"/>
    </row>
    <row r="3862" spans="25:25" x14ac:dyDescent="0.25">
      <c r="Y3862" s="40"/>
    </row>
    <row r="3863" spans="25:25" x14ac:dyDescent="0.25">
      <c r="Y3863" s="40"/>
    </row>
    <row r="3864" spans="25:25" x14ac:dyDescent="0.25">
      <c r="Y3864" s="40"/>
    </row>
    <row r="3865" spans="25:25" x14ac:dyDescent="0.25">
      <c r="Y3865" s="40"/>
    </row>
    <row r="3866" spans="25:25" x14ac:dyDescent="0.25">
      <c r="Y3866" s="40"/>
    </row>
    <row r="3867" spans="25:25" x14ac:dyDescent="0.25">
      <c r="Y3867" s="40"/>
    </row>
    <row r="3868" spans="25:25" x14ac:dyDescent="0.25">
      <c r="Y3868" s="40"/>
    </row>
    <row r="3869" spans="25:25" x14ac:dyDescent="0.25">
      <c r="Y3869" s="40"/>
    </row>
    <row r="3870" spans="25:25" x14ac:dyDescent="0.25">
      <c r="Y3870" s="40"/>
    </row>
    <row r="3871" spans="25:25" x14ac:dyDescent="0.25">
      <c r="Y3871" s="40"/>
    </row>
    <row r="3872" spans="25:25" x14ac:dyDescent="0.25">
      <c r="Y3872" s="40"/>
    </row>
    <row r="3873" spans="25:25" x14ac:dyDescent="0.25">
      <c r="Y3873" s="40"/>
    </row>
    <row r="3874" spans="25:25" x14ac:dyDescent="0.25">
      <c r="Y3874" s="40"/>
    </row>
    <row r="3875" spans="25:25" x14ac:dyDescent="0.25">
      <c r="Y3875" s="40"/>
    </row>
    <row r="3876" spans="25:25" x14ac:dyDescent="0.25">
      <c r="Y3876" s="40"/>
    </row>
    <row r="3877" spans="25:25" x14ac:dyDescent="0.25">
      <c r="Y3877" s="40"/>
    </row>
    <row r="3878" spans="25:25" x14ac:dyDescent="0.25">
      <c r="Y3878" s="40"/>
    </row>
    <row r="3879" spans="25:25" x14ac:dyDescent="0.25">
      <c r="Y3879" s="40"/>
    </row>
    <row r="3880" spans="25:25" x14ac:dyDescent="0.25">
      <c r="Y3880" s="40"/>
    </row>
    <row r="3881" spans="25:25" x14ac:dyDescent="0.25">
      <c r="Y3881" s="40"/>
    </row>
    <row r="3882" spans="25:25" x14ac:dyDescent="0.25">
      <c r="Y3882" s="40"/>
    </row>
    <row r="3883" spans="25:25" x14ac:dyDescent="0.25">
      <c r="Y3883" s="40"/>
    </row>
    <row r="3884" spans="25:25" x14ac:dyDescent="0.25">
      <c r="Y3884" s="40"/>
    </row>
    <row r="3885" spans="25:25" x14ac:dyDescent="0.25">
      <c r="Y3885" s="40"/>
    </row>
    <row r="3886" spans="25:25" x14ac:dyDescent="0.25">
      <c r="Y3886" s="40"/>
    </row>
    <row r="3887" spans="25:25" x14ac:dyDescent="0.25">
      <c r="Y3887" s="40"/>
    </row>
    <row r="3888" spans="25:25" x14ac:dyDescent="0.25">
      <c r="Y3888" s="40"/>
    </row>
    <row r="3889" spans="25:25" x14ac:dyDescent="0.25">
      <c r="Y3889" s="40"/>
    </row>
    <row r="3890" spans="25:25" x14ac:dyDescent="0.25">
      <c r="Y3890" s="40"/>
    </row>
    <row r="3891" spans="25:25" x14ac:dyDescent="0.25">
      <c r="Y3891" s="40"/>
    </row>
    <row r="3892" spans="25:25" x14ac:dyDescent="0.25">
      <c r="Y3892" s="40"/>
    </row>
    <row r="3893" spans="25:25" x14ac:dyDescent="0.25">
      <c r="Y3893" s="40"/>
    </row>
    <row r="3894" spans="25:25" x14ac:dyDescent="0.25">
      <c r="Y3894" s="40"/>
    </row>
    <row r="3895" spans="25:25" x14ac:dyDescent="0.25">
      <c r="Y3895" s="40"/>
    </row>
    <row r="3896" spans="25:25" x14ac:dyDescent="0.25">
      <c r="Y3896" s="40"/>
    </row>
    <row r="3897" spans="25:25" x14ac:dyDescent="0.25">
      <c r="Y3897" s="40"/>
    </row>
    <row r="3898" spans="25:25" x14ac:dyDescent="0.25">
      <c r="Y3898" s="40"/>
    </row>
    <row r="3899" spans="25:25" x14ac:dyDescent="0.25">
      <c r="Y3899" s="40"/>
    </row>
    <row r="3900" spans="25:25" x14ac:dyDescent="0.25">
      <c r="Y3900" s="40"/>
    </row>
    <row r="3901" spans="25:25" x14ac:dyDescent="0.25">
      <c r="Y3901" s="40"/>
    </row>
    <row r="3902" spans="25:25" x14ac:dyDescent="0.25">
      <c r="Y3902" s="40"/>
    </row>
    <row r="3903" spans="25:25" x14ac:dyDescent="0.25">
      <c r="Y3903" s="40"/>
    </row>
    <row r="3904" spans="25:25" x14ac:dyDescent="0.25">
      <c r="Y3904" s="40"/>
    </row>
    <row r="3905" spans="25:25" x14ac:dyDescent="0.25">
      <c r="Y3905" s="40"/>
    </row>
    <row r="3906" spans="25:25" x14ac:dyDescent="0.25">
      <c r="Y3906" s="40"/>
    </row>
    <row r="3907" spans="25:25" x14ac:dyDescent="0.25">
      <c r="Y3907" s="40"/>
    </row>
    <row r="3908" spans="25:25" x14ac:dyDescent="0.25">
      <c r="Y3908" s="40"/>
    </row>
    <row r="3909" spans="25:25" x14ac:dyDescent="0.25">
      <c r="Y3909" s="40"/>
    </row>
    <row r="3910" spans="25:25" x14ac:dyDescent="0.25">
      <c r="Y3910" s="40"/>
    </row>
    <row r="3911" spans="25:25" x14ac:dyDescent="0.25">
      <c r="Y3911" s="40"/>
    </row>
    <row r="3912" spans="25:25" x14ac:dyDescent="0.25">
      <c r="Y3912" s="40"/>
    </row>
    <row r="3913" spans="25:25" x14ac:dyDescent="0.25">
      <c r="Y3913" s="40"/>
    </row>
    <row r="3914" spans="25:25" x14ac:dyDescent="0.25">
      <c r="Y3914" s="40"/>
    </row>
    <row r="3915" spans="25:25" x14ac:dyDescent="0.25">
      <c r="Y3915" s="40"/>
    </row>
    <row r="3916" spans="25:25" x14ac:dyDescent="0.25">
      <c r="Y3916" s="40"/>
    </row>
    <row r="3917" spans="25:25" x14ac:dyDescent="0.25">
      <c r="Y3917" s="40"/>
    </row>
    <row r="3918" spans="25:25" x14ac:dyDescent="0.25">
      <c r="Y3918" s="40"/>
    </row>
    <row r="3919" spans="25:25" x14ac:dyDescent="0.25">
      <c r="Y3919" s="40"/>
    </row>
    <row r="3920" spans="25:25" x14ac:dyDescent="0.25">
      <c r="Y3920" s="40"/>
    </row>
    <row r="3921" spans="25:25" x14ac:dyDescent="0.25">
      <c r="Y3921" s="40"/>
    </row>
    <row r="3922" spans="25:25" x14ac:dyDescent="0.25">
      <c r="Y3922" s="40"/>
    </row>
    <row r="3923" spans="25:25" x14ac:dyDescent="0.25">
      <c r="Y3923" s="40"/>
    </row>
    <row r="3924" spans="25:25" x14ac:dyDescent="0.25">
      <c r="Y3924" s="40"/>
    </row>
    <row r="3925" spans="25:25" x14ac:dyDescent="0.25">
      <c r="Y3925" s="40"/>
    </row>
    <row r="3926" spans="25:25" x14ac:dyDescent="0.25">
      <c r="Y3926" s="40"/>
    </row>
    <row r="3927" spans="25:25" x14ac:dyDescent="0.25">
      <c r="Y3927" s="40"/>
    </row>
    <row r="3928" spans="25:25" x14ac:dyDescent="0.25">
      <c r="Y3928" s="40"/>
    </row>
    <row r="3929" spans="25:25" x14ac:dyDescent="0.25">
      <c r="Y3929" s="40"/>
    </row>
    <row r="3930" spans="25:25" x14ac:dyDescent="0.25">
      <c r="Y3930" s="40"/>
    </row>
    <row r="3931" spans="25:25" x14ac:dyDescent="0.25">
      <c r="Y3931" s="40"/>
    </row>
    <row r="3932" spans="25:25" x14ac:dyDescent="0.25">
      <c r="Y3932" s="40"/>
    </row>
    <row r="3933" spans="25:25" x14ac:dyDescent="0.25">
      <c r="Y3933" s="40"/>
    </row>
    <row r="3934" spans="25:25" x14ac:dyDescent="0.25">
      <c r="Y3934" s="40"/>
    </row>
    <row r="3935" spans="25:25" x14ac:dyDescent="0.25">
      <c r="Y3935" s="40"/>
    </row>
    <row r="3936" spans="25:25" x14ac:dyDescent="0.25">
      <c r="Y3936" s="40"/>
    </row>
    <row r="3937" spans="25:25" x14ac:dyDescent="0.25">
      <c r="Y3937" s="40"/>
    </row>
    <row r="3938" spans="25:25" x14ac:dyDescent="0.25">
      <c r="Y3938" s="40"/>
    </row>
    <row r="3939" spans="25:25" x14ac:dyDescent="0.25">
      <c r="Y3939" s="40"/>
    </row>
    <row r="3940" spans="25:25" x14ac:dyDescent="0.25">
      <c r="Y3940" s="40"/>
    </row>
    <row r="3941" spans="25:25" x14ac:dyDescent="0.25">
      <c r="Y3941" s="40"/>
    </row>
    <row r="3942" spans="25:25" x14ac:dyDescent="0.25">
      <c r="Y3942" s="40"/>
    </row>
    <row r="3943" spans="25:25" x14ac:dyDescent="0.25">
      <c r="Y3943" s="40"/>
    </row>
    <row r="3944" spans="25:25" x14ac:dyDescent="0.25">
      <c r="Y3944" s="40"/>
    </row>
    <row r="3945" spans="25:25" x14ac:dyDescent="0.25">
      <c r="Y3945" s="40"/>
    </row>
    <row r="3946" spans="25:25" x14ac:dyDescent="0.25">
      <c r="Y3946" s="40"/>
    </row>
    <row r="3947" spans="25:25" x14ac:dyDescent="0.25">
      <c r="Y3947" s="40"/>
    </row>
    <row r="3948" spans="25:25" x14ac:dyDescent="0.25">
      <c r="Y3948" s="40"/>
    </row>
    <row r="3949" spans="25:25" x14ac:dyDescent="0.25">
      <c r="Y3949" s="40"/>
    </row>
    <row r="3950" spans="25:25" x14ac:dyDescent="0.25">
      <c r="Y3950" s="40"/>
    </row>
    <row r="3951" spans="25:25" x14ac:dyDescent="0.25">
      <c r="Y3951" s="40"/>
    </row>
    <row r="3952" spans="25:25" x14ac:dyDescent="0.25">
      <c r="Y3952" s="40"/>
    </row>
    <row r="3953" spans="25:25" x14ac:dyDescent="0.25">
      <c r="Y3953" s="40"/>
    </row>
    <row r="3954" spans="25:25" x14ac:dyDescent="0.25">
      <c r="Y3954" s="40"/>
    </row>
    <row r="3955" spans="25:25" x14ac:dyDescent="0.25">
      <c r="Y3955" s="40"/>
    </row>
    <row r="3956" spans="25:25" x14ac:dyDescent="0.25">
      <c r="Y3956" s="40"/>
    </row>
    <row r="3957" spans="25:25" x14ac:dyDescent="0.25">
      <c r="Y3957" s="40"/>
    </row>
    <row r="3958" spans="25:25" x14ac:dyDescent="0.25">
      <c r="Y3958" s="40"/>
    </row>
    <row r="3959" spans="25:25" x14ac:dyDescent="0.25">
      <c r="Y3959" s="40"/>
    </row>
    <row r="3960" spans="25:25" x14ac:dyDescent="0.25">
      <c r="Y3960" s="40"/>
    </row>
    <row r="3961" spans="25:25" x14ac:dyDescent="0.25">
      <c r="Y3961" s="40"/>
    </row>
    <row r="3962" spans="25:25" x14ac:dyDescent="0.25">
      <c r="Y3962" s="40"/>
    </row>
    <row r="3963" spans="25:25" x14ac:dyDescent="0.25">
      <c r="Y3963" s="40"/>
    </row>
    <row r="3964" spans="25:25" x14ac:dyDescent="0.25">
      <c r="Y3964" s="40"/>
    </row>
    <row r="3965" spans="25:25" x14ac:dyDescent="0.25">
      <c r="Y3965" s="40"/>
    </row>
    <row r="3966" spans="25:25" x14ac:dyDescent="0.25">
      <c r="Y3966" s="40"/>
    </row>
    <row r="3967" spans="25:25" x14ac:dyDescent="0.25">
      <c r="Y3967" s="40"/>
    </row>
    <row r="3968" spans="25:25" x14ac:dyDescent="0.25">
      <c r="Y3968" s="40"/>
    </row>
    <row r="3969" spans="25:25" x14ac:dyDescent="0.25">
      <c r="Y3969" s="40"/>
    </row>
    <row r="3970" spans="25:25" x14ac:dyDescent="0.25">
      <c r="Y3970" s="40"/>
    </row>
    <row r="3971" spans="25:25" x14ac:dyDescent="0.25">
      <c r="Y3971" s="40"/>
    </row>
    <row r="3972" spans="25:25" x14ac:dyDescent="0.25">
      <c r="Y3972" s="40"/>
    </row>
    <row r="3973" spans="25:25" x14ac:dyDescent="0.25">
      <c r="Y3973" s="40"/>
    </row>
    <row r="3974" spans="25:25" x14ac:dyDescent="0.25">
      <c r="Y3974" s="40"/>
    </row>
    <row r="3975" spans="25:25" x14ac:dyDescent="0.25">
      <c r="Y3975" s="40"/>
    </row>
    <row r="3976" spans="25:25" x14ac:dyDescent="0.25">
      <c r="Y3976" s="40"/>
    </row>
    <row r="3977" spans="25:25" x14ac:dyDescent="0.25">
      <c r="Y3977" s="40"/>
    </row>
    <row r="3978" spans="25:25" x14ac:dyDescent="0.25">
      <c r="Y3978" s="40"/>
    </row>
    <row r="3979" spans="25:25" x14ac:dyDescent="0.25">
      <c r="Y3979" s="40"/>
    </row>
    <row r="3980" spans="25:25" x14ac:dyDescent="0.25">
      <c r="Y3980" s="40"/>
    </row>
    <row r="3981" spans="25:25" x14ac:dyDescent="0.25">
      <c r="Y3981" s="40"/>
    </row>
    <row r="3982" spans="25:25" x14ac:dyDescent="0.25">
      <c r="Y3982" s="40"/>
    </row>
    <row r="3983" spans="25:25" x14ac:dyDescent="0.25">
      <c r="Y3983" s="40"/>
    </row>
    <row r="3984" spans="25:25" x14ac:dyDescent="0.25">
      <c r="Y3984" s="40"/>
    </row>
    <row r="3985" spans="25:25" x14ac:dyDescent="0.25">
      <c r="Y3985" s="40"/>
    </row>
    <row r="3986" spans="25:25" x14ac:dyDescent="0.25">
      <c r="Y3986" s="40"/>
    </row>
    <row r="3987" spans="25:25" x14ac:dyDescent="0.25">
      <c r="Y3987" s="40"/>
    </row>
    <row r="3988" spans="25:25" x14ac:dyDescent="0.25">
      <c r="Y3988" s="40"/>
    </row>
    <row r="3989" spans="25:25" x14ac:dyDescent="0.25">
      <c r="Y3989" s="40"/>
    </row>
    <row r="3990" spans="25:25" x14ac:dyDescent="0.25">
      <c r="Y3990" s="40"/>
    </row>
    <row r="3991" spans="25:25" x14ac:dyDescent="0.25">
      <c r="Y3991" s="40"/>
    </row>
    <row r="3992" spans="25:25" x14ac:dyDescent="0.25">
      <c r="Y3992" s="40"/>
    </row>
    <row r="3993" spans="25:25" x14ac:dyDescent="0.25">
      <c r="Y3993" s="40"/>
    </row>
    <row r="3994" spans="25:25" x14ac:dyDescent="0.25">
      <c r="Y3994" s="40"/>
    </row>
    <row r="3995" spans="25:25" x14ac:dyDescent="0.25">
      <c r="Y3995" s="40"/>
    </row>
    <row r="3996" spans="25:25" x14ac:dyDescent="0.25">
      <c r="Y3996" s="40"/>
    </row>
    <row r="3997" spans="25:25" x14ac:dyDescent="0.25">
      <c r="Y3997" s="40"/>
    </row>
    <row r="3998" spans="25:25" x14ac:dyDescent="0.25">
      <c r="Y3998" s="40"/>
    </row>
    <row r="3999" spans="25:25" x14ac:dyDescent="0.25">
      <c r="Y3999" s="40"/>
    </row>
    <row r="4000" spans="25:25" x14ac:dyDescent="0.25">
      <c r="Y4000" s="40"/>
    </row>
    <row r="4001" spans="25:25" x14ac:dyDescent="0.25">
      <c r="Y4001" s="40"/>
    </row>
    <row r="4002" spans="25:25" x14ac:dyDescent="0.25">
      <c r="Y4002" s="40"/>
    </row>
    <row r="4003" spans="25:25" x14ac:dyDescent="0.25">
      <c r="Y4003" s="40"/>
    </row>
    <row r="4004" spans="25:25" x14ac:dyDescent="0.25">
      <c r="Y4004" s="40"/>
    </row>
    <row r="4005" spans="25:25" x14ac:dyDescent="0.25">
      <c r="Y4005" s="40"/>
    </row>
    <row r="4006" spans="25:25" x14ac:dyDescent="0.25">
      <c r="Y4006" s="40"/>
    </row>
    <row r="4007" spans="25:25" x14ac:dyDescent="0.25">
      <c r="Y4007" s="40"/>
    </row>
    <row r="4008" spans="25:25" x14ac:dyDescent="0.25">
      <c r="Y4008" s="40"/>
    </row>
    <row r="4009" spans="25:25" x14ac:dyDescent="0.25">
      <c r="Y4009" s="40"/>
    </row>
    <row r="4010" spans="25:25" x14ac:dyDescent="0.25">
      <c r="Y4010" s="40"/>
    </row>
    <row r="4011" spans="25:25" x14ac:dyDescent="0.25">
      <c r="Y4011" s="40"/>
    </row>
    <row r="4012" spans="25:25" x14ac:dyDescent="0.25">
      <c r="Y4012" s="40"/>
    </row>
    <row r="4013" spans="25:25" x14ac:dyDescent="0.25">
      <c r="Y4013" s="40"/>
    </row>
    <row r="4014" spans="25:25" x14ac:dyDescent="0.25">
      <c r="Y4014" s="40"/>
    </row>
    <row r="4015" spans="25:25" x14ac:dyDescent="0.25">
      <c r="Y4015" s="40"/>
    </row>
    <row r="4016" spans="25:25" x14ac:dyDescent="0.25">
      <c r="Y4016" s="40"/>
    </row>
    <row r="4017" spans="25:25" x14ac:dyDescent="0.25">
      <c r="Y4017" s="40"/>
    </row>
    <row r="4018" spans="25:25" x14ac:dyDescent="0.25">
      <c r="Y4018" s="40"/>
    </row>
    <row r="4019" spans="25:25" x14ac:dyDescent="0.25">
      <c r="Y4019" s="40"/>
    </row>
    <row r="4020" spans="25:25" x14ac:dyDescent="0.25">
      <c r="Y4020" s="40"/>
    </row>
    <row r="4021" spans="25:25" x14ac:dyDescent="0.25">
      <c r="Y4021" s="40"/>
    </row>
    <row r="4022" spans="25:25" x14ac:dyDescent="0.25">
      <c r="Y4022" s="40"/>
    </row>
    <row r="4023" spans="25:25" x14ac:dyDescent="0.25">
      <c r="Y4023" s="40"/>
    </row>
    <row r="4024" spans="25:25" x14ac:dyDescent="0.25">
      <c r="Y4024" s="40"/>
    </row>
    <row r="4025" spans="25:25" x14ac:dyDescent="0.25">
      <c r="Y4025" s="40"/>
    </row>
    <row r="4026" spans="25:25" x14ac:dyDescent="0.25">
      <c r="Y4026" s="40"/>
    </row>
    <row r="4027" spans="25:25" x14ac:dyDescent="0.25">
      <c r="Y4027" s="40"/>
    </row>
    <row r="4028" spans="25:25" x14ac:dyDescent="0.25">
      <c r="Y4028" s="40"/>
    </row>
    <row r="4029" spans="25:25" x14ac:dyDescent="0.25">
      <c r="Y4029" s="40"/>
    </row>
    <row r="4030" spans="25:25" x14ac:dyDescent="0.25">
      <c r="Y4030" s="40"/>
    </row>
    <row r="4031" spans="25:25" x14ac:dyDescent="0.25">
      <c r="Y4031" s="40"/>
    </row>
    <row r="4032" spans="25:25" x14ac:dyDescent="0.25">
      <c r="Y4032" s="40"/>
    </row>
    <row r="4033" spans="25:25" x14ac:dyDescent="0.25">
      <c r="Y4033" s="40"/>
    </row>
    <row r="4034" spans="25:25" x14ac:dyDescent="0.25">
      <c r="Y4034" s="40"/>
    </row>
    <row r="4035" spans="25:25" x14ac:dyDescent="0.25">
      <c r="Y4035" s="40"/>
    </row>
    <row r="4036" spans="25:25" x14ac:dyDescent="0.25">
      <c r="Y4036" s="40"/>
    </row>
    <row r="4037" spans="25:25" x14ac:dyDescent="0.25">
      <c r="Y4037" s="40"/>
    </row>
    <row r="4038" spans="25:25" x14ac:dyDescent="0.25">
      <c r="Y4038" s="40"/>
    </row>
    <row r="4039" spans="25:25" x14ac:dyDescent="0.25">
      <c r="Y4039" s="40"/>
    </row>
    <row r="4040" spans="25:25" x14ac:dyDescent="0.25">
      <c r="Y4040" s="40"/>
    </row>
    <row r="4041" spans="25:25" x14ac:dyDescent="0.25">
      <c r="Y4041" s="40"/>
    </row>
    <row r="4042" spans="25:25" x14ac:dyDescent="0.25">
      <c r="Y4042" s="40"/>
    </row>
    <row r="4043" spans="25:25" x14ac:dyDescent="0.25">
      <c r="Y4043" s="40"/>
    </row>
    <row r="4044" spans="25:25" x14ac:dyDescent="0.25">
      <c r="Y4044" s="40"/>
    </row>
    <row r="4045" spans="25:25" x14ac:dyDescent="0.25">
      <c r="Y4045" s="40"/>
    </row>
    <row r="4046" spans="25:25" x14ac:dyDescent="0.25">
      <c r="Y4046" s="40"/>
    </row>
    <row r="4047" spans="25:25" x14ac:dyDescent="0.25">
      <c r="Y4047" s="40"/>
    </row>
    <row r="4048" spans="25:25" x14ac:dyDescent="0.25">
      <c r="Y4048" s="40"/>
    </row>
    <row r="4049" spans="25:25" x14ac:dyDescent="0.25">
      <c r="Y4049" s="40"/>
    </row>
    <row r="4050" spans="25:25" x14ac:dyDescent="0.25">
      <c r="Y4050" s="40"/>
    </row>
    <row r="4051" spans="25:25" x14ac:dyDescent="0.25">
      <c r="Y4051" s="40"/>
    </row>
    <row r="4052" spans="25:25" x14ac:dyDescent="0.25">
      <c r="Y4052" s="40"/>
    </row>
    <row r="4053" spans="25:25" x14ac:dyDescent="0.25">
      <c r="Y4053" s="40"/>
    </row>
    <row r="4054" spans="25:25" x14ac:dyDescent="0.25">
      <c r="Y4054" s="40"/>
    </row>
    <row r="4055" spans="25:25" x14ac:dyDescent="0.25">
      <c r="Y4055" s="40"/>
    </row>
    <row r="4056" spans="25:25" x14ac:dyDescent="0.25">
      <c r="Y4056" s="40"/>
    </row>
    <row r="4057" spans="25:25" x14ac:dyDescent="0.25">
      <c r="Y4057" s="40"/>
    </row>
    <row r="4058" spans="25:25" x14ac:dyDescent="0.25">
      <c r="Y4058" s="40"/>
    </row>
    <row r="4059" spans="25:25" x14ac:dyDescent="0.25">
      <c r="Y4059" s="40"/>
    </row>
    <row r="4060" spans="25:25" x14ac:dyDescent="0.25">
      <c r="Y4060" s="40"/>
    </row>
    <row r="4061" spans="25:25" x14ac:dyDescent="0.25">
      <c r="Y4061" s="40"/>
    </row>
    <row r="4062" spans="25:25" x14ac:dyDescent="0.25">
      <c r="Y4062" s="40"/>
    </row>
    <row r="4063" spans="25:25" x14ac:dyDescent="0.25">
      <c r="Y4063" s="40"/>
    </row>
    <row r="4064" spans="25:25" x14ac:dyDescent="0.25">
      <c r="Y4064" s="40"/>
    </row>
    <row r="4065" spans="25:25" x14ac:dyDescent="0.25">
      <c r="Y4065" s="40"/>
    </row>
    <row r="4066" spans="25:25" x14ac:dyDescent="0.25">
      <c r="Y4066" s="40"/>
    </row>
    <row r="4067" spans="25:25" x14ac:dyDescent="0.25">
      <c r="Y4067" s="40"/>
    </row>
    <row r="4068" spans="25:25" x14ac:dyDescent="0.25">
      <c r="Y4068" s="40"/>
    </row>
    <row r="4069" spans="25:25" x14ac:dyDescent="0.25">
      <c r="Y4069" s="40"/>
    </row>
    <row r="4070" spans="25:25" x14ac:dyDescent="0.25">
      <c r="Y4070" s="40"/>
    </row>
    <row r="4071" spans="25:25" x14ac:dyDescent="0.25">
      <c r="Y4071" s="40"/>
    </row>
    <row r="4072" spans="25:25" x14ac:dyDescent="0.25">
      <c r="Y4072" s="40"/>
    </row>
    <row r="4073" spans="25:25" x14ac:dyDescent="0.25">
      <c r="Y4073" s="40"/>
    </row>
    <row r="4074" spans="25:25" x14ac:dyDescent="0.25">
      <c r="Y4074" s="40"/>
    </row>
    <row r="4075" spans="25:25" x14ac:dyDescent="0.25">
      <c r="Y4075" s="40"/>
    </row>
    <row r="4076" spans="25:25" x14ac:dyDescent="0.25">
      <c r="Y4076" s="40"/>
    </row>
    <row r="4077" spans="25:25" x14ac:dyDescent="0.25">
      <c r="Y4077" s="40"/>
    </row>
    <row r="4078" spans="25:25" x14ac:dyDescent="0.25">
      <c r="Y4078" s="40"/>
    </row>
    <row r="4079" spans="25:25" x14ac:dyDescent="0.25">
      <c r="Y4079" s="40"/>
    </row>
    <row r="4080" spans="25:25" x14ac:dyDescent="0.25">
      <c r="Y4080" s="40"/>
    </row>
    <row r="4081" spans="25:25" x14ac:dyDescent="0.25">
      <c r="Y4081" s="40"/>
    </row>
    <row r="4082" spans="25:25" x14ac:dyDescent="0.25">
      <c r="Y4082" s="40"/>
    </row>
    <row r="4083" spans="25:25" x14ac:dyDescent="0.25">
      <c r="Y4083" s="40"/>
    </row>
    <row r="4084" spans="25:25" x14ac:dyDescent="0.25">
      <c r="Y4084" s="40"/>
    </row>
    <row r="4085" spans="25:25" x14ac:dyDescent="0.25">
      <c r="Y4085" s="40"/>
    </row>
    <row r="4086" spans="25:25" x14ac:dyDescent="0.25">
      <c r="Y4086" s="40"/>
    </row>
    <row r="4087" spans="25:25" x14ac:dyDescent="0.25">
      <c r="Y4087" s="40"/>
    </row>
    <row r="4088" spans="25:25" x14ac:dyDescent="0.25">
      <c r="Y4088" s="40"/>
    </row>
    <row r="4089" spans="25:25" x14ac:dyDescent="0.25">
      <c r="Y4089" s="40"/>
    </row>
    <row r="4090" spans="25:25" x14ac:dyDescent="0.25">
      <c r="Y4090" s="40"/>
    </row>
    <row r="4091" spans="25:25" x14ac:dyDescent="0.25">
      <c r="Y4091" s="40"/>
    </row>
    <row r="4092" spans="25:25" x14ac:dyDescent="0.25">
      <c r="Y4092" s="40"/>
    </row>
    <row r="4093" spans="25:25" x14ac:dyDescent="0.25">
      <c r="Y4093" s="40"/>
    </row>
    <row r="4094" spans="25:25" x14ac:dyDescent="0.25">
      <c r="Y4094" s="40"/>
    </row>
    <row r="4095" spans="25:25" x14ac:dyDescent="0.25">
      <c r="Y4095" s="40"/>
    </row>
    <row r="4096" spans="25:25" x14ac:dyDescent="0.25">
      <c r="Y4096" s="40"/>
    </row>
    <row r="4097" spans="25:25" x14ac:dyDescent="0.25">
      <c r="Y4097" s="40"/>
    </row>
    <row r="4098" spans="25:25" x14ac:dyDescent="0.25">
      <c r="Y4098" s="40"/>
    </row>
    <row r="4099" spans="25:25" x14ac:dyDescent="0.25">
      <c r="Y4099" s="40"/>
    </row>
    <row r="4100" spans="25:25" x14ac:dyDescent="0.25">
      <c r="Y4100" s="40"/>
    </row>
    <row r="4101" spans="25:25" x14ac:dyDescent="0.25">
      <c r="Y4101" s="40"/>
    </row>
    <row r="4102" spans="25:25" x14ac:dyDescent="0.25">
      <c r="Y4102" s="40"/>
    </row>
    <row r="4103" spans="25:25" x14ac:dyDescent="0.25">
      <c r="Y4103" s="40"/>
    </row>
    <row r="4104" spans="25:25" x14ac:dyDescent="0.25">
      <c r="Y4104" s="40"/>
    </row>
    <row r="4105" spans="25:25" x14ac:dyDescent="0.25">
      <c r="Y4105" s="40"/>
    </row>
    <row r="4106" spans="25:25" x14ac:dyDescent="0.25">
      <c r="Y4106" s="40"/>
    </row>
    <row r="4107" spans="25:25" x14ac:dyDescent="0.25">
      <c r="Y4107" s="40"/>
    </row>
    <row r="4108" spans="25:25" x14ac:dyDescent="0.25">
      <c r="Y4108" s="40"/>
    </row>
    <row r="4109" spans="25:25" x14ac:dyDescent="0.25">
      <c r="Y4109" s="40"/>
    </row>
    <row r="4110" spans="25:25" x14ac:dyDescent="0.25">
      <c r="Y4110" s="40"/>
    </row>
    <row r="4111" spans="25:25" x14ac:dyDescent="0.25">
      <c r="Y4111" s="40"/>
    </row>
    <row r="4112" spans="25:25" x14ac:dyDescent="0.25">
      <c r="Y4112" s="40"/>
    </row>
    <row r="4113" spans="25:25" x14ac:dyDescent="0.25">
      <c r="Y4113" s="40"/>
    </row>
    <row r="4114" spans="25:25" x14ac:dyDescent="0.25">
      <c r="Y4114" s="40"/>
    </row>
    <row r="4115" spans="25:25" x14ac:dyDescent="0.25">
      <c r="Y4115" s="40"/>
    </row>
    <row r="4116" spans="25:25" x14ac:dyDescent="0.25">
      <c r="Y4116" s="40"/>
    </row>
    <row r="4117" spans="25:25" x14ac:dyDescent="0.25">
      <c r="Y4117" s="40"/>
    </row>
    <row r="4118" spans="25:25" x14ac:dyDescent="0.25">
      <c r="Y4118" s="40"/>
    </row>
    <row r="4119" spans="25:25" x14ac:dyDescent="0.25">
      <c r="Y4119" s="40"/>
    </row>
    <row r="4120" spans="25:25" x14ac:dyDescent="0.25">
      <c r="Y4120" s="40"/>
    </row>
    <row r="4121" spans="25:25" x14ac:dyDescent="0.25">
      <c r="Y4121" s="40"/>
    </row>
    <row r="4122" spans="25:25" x14ac:dyDescent="0.25">
      <c r="Y4122" s="40"/>
    </row>
    <row r="4123" spans="25:25" x14ac:dyDescent="0.25">
      <c r="Y4123" s="40"/>
    </row>
    <row r="4124" spans="25:25" x14ac:dyDescent="0.25">
      <c r="Y4124" s="40"/>
    </row>
    <row r="4125" spans="25:25" x14ac:dyDescent="0.25">
      <c r="Y4125" s="40"/>
    </row>
    <row r="4126" spans="25:25" x14ac:dyDescent="0.25">
      <c r="Y4126" s="40"/>
    </row>
    <row r="4127" spans="25:25" x14ac:dyDescent="0.25">
      <c r="Y4127" s="40"/>
    </row>
    <row r="4128" spans="25:25" x14ac:dyDescent="0.25">
      <c r="Y4128" s="40"/>
    </row>
    <row r="4129" spans="25:25" x14ac:dyDescent="0.25">
      <c r="Y4129" s="40"/>
    </row>
    <row r="4130" spans="25:25" x14ac:dyDescent="0.25">
      <c r="Y4130" s="40"/>
    </row>
    <row r="4131" spans="25:25" x14ac:dyDescent="0.25">
      <c r="Y4131" s="40"/>
    </row>
    <row r="4132" spans="25:25" x14ac:dyDescent="0.25">
      <c r="Y4132" s="40"/>
    </row>
    <row r="4133" spans="25:25" x14ac:dyDescent="0.25">
      <c r="Y4133" s="40"/>
    </row>
    <row r="4134" spans="25:25" x14ac:dyDescent="0.25">
      <c r="Y4134" s="40"/>
    </row>
    <row r="4135" spans="25:25" x14ac:dyDescent="0.25">
      <c r="Y4135" s="40"/>
    </row>
    <row r="4136" spans="25:25" x14ac:dyDescent="0.25">
      <c r="Y4136" s="40"/>
    </row>
    <row r="4137" spans="25:25" x14ac:dyDescent="0.25">
      <c r="Y4137" s="40"/>
    </row>
    <row r="4138" spans="25:25" x14ac:dyDescent="0.25">
      <c r="Y4138" s="40"/>
    </row>
    <row r="4139" spans="25:25" x14ac:dyDescent="0.25">
      <c r="Y4139" s="40"/>
    </row>
    <row r="4140" spans="25:25" x14ac:dyDescent="0.25">
      <c r="Y4140" s="40"/>
    </row>
    <row r="4141" spans="25:25" x14ac:dyDescent="0.25">
      <c r="Y4141" s="40"/>
    </row>
    <row r="4142" spans="25:25" x14ac:dyDescent="0.25">
      <c r="Y4142" s="40"/>
    </row>
    <row r="4143" spans="25:25" x14ac:dyDescent="0.25">
      <c r="Y4143" s="40"/>
    </row>
    <row r="4144" spans="25:25" x14ac:dyDescent="0.25">
      <c r="Y4144" s="40"/>
    </row>
    <row r="4145" spans="25:25" x14ac:dyDescent="0.25">
      <c r="Y4145" s="40"/>
    </row>
    <row r="4146" spans="25:25" x14ac:dyDescent="0.25">
      <c r="Y4146" s="40"/>
    </row>
    <row r="4147" spans="25:25" x14ac:dyDescent="0.25">
      <c r="Y4147" s="40"/>
    </row>
    <row r="4148" spans="25:25" x14ac:dyDescent="0.25">
      <c r="Y4148" s="40"/>
    </row>
    <row r="4149" spans="25:25" x14ac:dyDescent="0.25">
      <c r="Y4149" s="40"/>
    </row>
    <row r="4150" spans="25:25" x14ac:dyDescent="0.25">
      <c r="Y4150" s="40"/>
    </row>
    <row r="4151" spans="25:25" x14ac:dyDescent="0.25">
      <c r="Y4151" s="40"/>
    </row>
    <row r="4152" spans="25:25" x14ac:dyDescent="0.25">
      <c r="Y4152" s="40"/>
    </row>
    <row r="4153" spans="25:25" x14ac:dyDescent="0.25">
      <c r="Y4153" s="40"/>
    </row>
    <row r="4154" spans="25:25" x14ac:dyDescent="0.25">
      <c r="Y4154" s="40"/>
    </row>
    <row r="4155" spans="25:25" x14ac:dyDescent="0.25">
      <c r="Y4155" s="40"/>
    </row>
    <row r="4156" spans="25:25" x14ac:dyDescent="0.25">
      <c r="Y4156" s="40"/>
    </row>
    <row r="4157" spans="25:25" x14ac:dyDescent="0.25">
      <c r="Y4157" s="40"/>
    </row>
    <row r="4158" spans="25:25" x14ac:dyDescent="0.25">
      <c r="Y4158" s="40"/>
    </row>
    <row r="4159" spans="25:25" x14ac:dyDescent="0.25">
      <c r="Y4159" s="40"/>
    </row>
    <row r="4160" spans="25:25" x14ac:dyDescent="0.25">
      <c r="Y4160" s="40"/>
    </row>
    <row r="4161" spans="25:25" x14ac:dyDescent="0.25">
      <c r="Y4161" s="40"/>
    </row>
    <row r="4162" spans="25:25" x14ac:dyDescent="0.25">
      <c r="Y4162" s="40"/>
    </row>
    <row r="4163" spans="25:25" x14ac:dyDescent="0.25">
      <c r="Y4163" s="40"/>
    </row>
    <row r="4164" spans="25:25" x14ac:dyDescent="0.25">
      <c r="Y4164" s="40"/>
    </row>
    <row r="4165" spans="25:25" x14ac:dyDescent="0.25">
      <c r="Y4165" s="40"/>
    </row>
    <row r="4166" spans="25:25" x14ac:dyDescent="0.25">
      <c r="Y4166" s="40"/>
    </row>
    <row r="4167" spans="25:25" x14ac:dyDescent="0.25">
      <c r="Y4167" s="40"/>
    </row>
    <row r="4168" spans="25:25" x14ac:dyDescent="0.25">
      <c r="Y4168" s="40"/>
    </row>
    <row r="4169" spans="25:25" x14ac:dyDescent="0.25">
      <c r="Y4169" s="40"/>
    </row>
    <row r="4170" spans="25:25" x14ac:dyDescent="0.25">
      <c r="Y4170" s="40"/>
    </row>
    <row r="4171" spans="25:25" x14ac:dyDescent="0.25">
      <c r="Y4171" s="40"/>
    </row>
    <row r="4172" spans="25:25" x14ac:dyDescent="0.25">
      <c r="Y4172" s="40"/>
    </row>
    <row r="4173" spans="25:25" x14ac:dyDescent="0.25">
      <c r="Y4173" s="40"/>
    </row>
    <row r="4174" spans="25:25" x14ac:dyDescent="0.25">
      <c r="Y4174" s="40"/>
    </row>
    <row r="4175" spans="25:25" x14ac:dyDescent="0.25">
      <c r="Y4175" s="40"/>
    </row>
    <row r="4176" spans="25:25" x14ac:dyDescent="0.25">
      <c r="Y4176" s="40"/>
    </row>
    <row r="4177" spans="25:25" x14ac:dyDescent="0.25">
      <c r="Y4177" s="40"/>
    </row>
    <row r="4178" spans="25:25" x14ac:dyDescent="0.25">
      <c r="Y4178" s="40"/>
    </row>
    <row r="4179" spans="25:25" x14ac:dyDescent="0.25">
      <c r="Y4179" s="40"/>
    </row>
    <row r="4180" spans="25:25" x14ac:dyDescent="0.25">
      <c r="Y4180" s="40"/>
    </row>
    <row r="4181" spans="25:25" x14ac:dyDescent="0.25">
      <c r="Y4181" s="40"/>
    </row>
    <row r="4182" spans="25:25" x14ac:dyDescent="0.25">
      <c r="Y4182" s="40"/>
    </row>
    <row r="4183" spans="25:25" x14ac:dyDescent="0.25">
      <c r="Y4183" s="40"/>
    </row>
    <row r="4184" spans="25:25" x14ac:dyDescent="0.25">
      <c r="Y4184" s="40"/>
    </row>
    <row r="4185" spans="25:25" x14ac:dyDescent="0.25">
      <c r="Y4185" s="40"/>
    </row>
    <row r="4186" spans="25:25" x14ac:dyDescent="0.25">
      <c r="Y4186" s="40"/>
    </row>
    <row r="4187" spans="25:25" x14ac:dyDescent="0.25">
      <c r="Y4187" s="40"/>
    </row>
    <row r="4188" spans="25:25" x14ac:dyDescent="0.25">
      <c r="Y4188" s="40"/>
    </row>
    <row r="4189" spans="25:25" x14ac:dyDescent="0.25">
      <c r="Y4189" s="40"/>
    </row>
    <row r="4190" spans="25:25" x14ac:dyDescent="0.25">
      <c r="Y4190" s="40"/>
    </row>
    <row r="4191" spans="25:25" x14ac:dyDescent="0.25">
      <c r="Y4191" s="40"/>
    </row>
    <row r="4192" spans="25:25" x14ac:dyDescent="0.25">
      <c r="Y4192" s="40"/>
    </row>
    <row r="4193" spans="25:25" x14ac:dyDescent="0.25">
      <c r="Y4193" s="40"/>
    </row>
    <row r="4194" spans="25:25" x14ac:dyDescent="0.25">
      <c r="Y4194" s="40"/>
    </row>
    <row r="4195" spans="25:25" x14ac:dyDescent="0.25">
      <c r="Y4195" s="40"/>
    </row>
    <row r="4196" spans="25:25" x14ac:dyDescent="0.25">
      <c r="Y4196" s="40"/>
    </row>
    <row r="4197" spans="25:25" x14ac:dyDescent="0.25">
      <c r="Y4197" s="40"/>
    </row>
    <row r="4198" spans="25:25" x14ac:dyDescent="0.25">
      <c r="Y4198" s="40"/>
    </row>
    <row r="4199" spans="25:25" x14ac:dyDescent="0.25">
      <c r="Y4199" s="40"/>
    </row>
    <row r="4200" spans="25:25" x14ac:dyDescent="0.25">
      <c r="Y4200" s="40"/>
    </row>
    <row r="4201" spans="25:25" x14ac:dyDescent="0.25">
      <c r="Y4201" s="40"/>
    </row>
    <row r="4202" spans="25:25" x14ac:dyDescent="0.25">
      <c r="Y4202" s="40"/>
    </row>
    <row r="4203" spans="25:25" x14ac:dyDescent="0.25">
      <c r="Y4203" s="40"/>
    </row>
    <row r="4204" spans="25:25" x14ac:dyDescent="0.25">
      <c r="Y4204" s="40"/>
    </row>
    <row r="4205" spans="25:25" x14ac:dyDescent="0.25">
      <c r="Y4205" s="40"/>
    </row>
    <row r="4206" spans="25:25" x14ac:dyDescent="0.25">
      <c r="Y4206" s="40"/>
    </row>
    <row r="4207" spans="25:25" x14ac:dyDescent="0.25">
      <c r="Y4207" s="40"/>
    </row>
    <row r="4208" spans="25:25" x14ac:dyDescent="0.25">
      <c r="Y4208" s="40"/>
    </row>
    <row r="4209" spans="25:25" x14ac:dyDescent="0.25">
      <c r="Y4209" s="40"/>
    </row>
    <row r="4210" spans="25:25" x14ac:dyDescent="0.25">
      <c r="Y4210" s="40"/>
    </row>
    <row r="4211" spans="25:25" x14ac:dyDescent="0.25">
      <c r="Y4211" s="40"/>
    </row>
    <row r="4212" spans="25:25" x14ac:dyDescent="0.25">
      <c r="Y4212" s="40"/>
    </row>
    <row r="4213" spans="25:25" x14ac:dyDescent="0.25">
      <c r="Y4213" s="40"/>
    </row>
    <row r="4214" spans="25:25" x14ac:dyDescent="0.25">
      <c r="Y4214" s="40"/>
    </row>
    <row r="4215" spans="25:25" x14ac:dyDescent="0.25">
      <c r="Y4215" s="40"/>
    </row>
    <row r="4216" spans="25:25" x14ac:dyDescent="0.25">
      <c r="Y4216" s="40"/>
    </row>
    <row r="4217" spans="25:25" x14ac:dyDescent="0.25">
      <c r="Y4217" s="40"/>
    </row>
    <row r="4218" spans="25:25" x14ac:dyDescent="0.25">
      <c r="Y4218" s="40"/>
    </row>
    <row r="4219" spans="25:25" x14ac:dyDescent="0.25">
      <c r="Y4219" s="40"/>
    </row>
    <row r="4220" spans="25:25" x14ac:dyDescent="0.25">
      <c r="Y4220" s="40"/>
    </row>
    <row r="4221" spans="25:25" x14ac:dyDescent="0.25">
      <c r="Y4221" s="40"/>
    </row>
    <row r="4222" spans="25:25" x14ac:dyDescent="0.25">
      <c r="Y4222" s="40"/>
    </row>
    <row r="4223" spans="25:25" x14ac:dyDescent="0.25">
      <c r="Y4223" s="40"/>
    </row>
    <row r="4224" spans="25:25" x14ac:dyDescent="0.25">
      <c r="Y4224" s="40"/>
    </row>
    <row r="4225" spans="25:25" x14ac:dyDescent="0.25">
      <c r="Y4225" s="40"/>
    </row>
    <row r="4226" spans="25:25" x14ac:dyDescent="0.25">
      <c r="Y4226" s="40"/>
    </row>
    <row r="4227" spans="25:25" x14ac:dyDescent="0.25">
      <c r="Y4227" s="40"/>
    </row>
    <row r="4228" spans="25:25" x14ac:dyDescent="0.25">
      <c r="Y4228" s="40"/>
    </row>
    <row r="4229" spans="25:25" x14ac:dyDescent="0.25">
      <c r="Y4229" s="40"/>
    </row>
    <row r="4230" spans="25:25" x14ac:dyDescent="0.25">
      <c r="Y4230" s="40"/>
    </row>
    <row r="4231" spans="25:25" x14ac:dyDescent="0.25">
      <c r="Y4231" s="40"/>
    </row>
    <row r="4232" spans="25:25" x14ac:dyDescent="0.25">
      <c r="Y4232" s="40"/>
    </row>
    <row r="4233" spans="25:25" x14ac:dyDescent="0.25">
      <c r="Y4233" s="40"/>
    </row>
    <row r="4234" spans="25:25" x14ac:dyDescent="0.25">
      <c r="Y4234" s="40"/>
    </row>
    <row r="4235" spans="25:25" x14ac:dyDescent="0.25">
      <c r="Y4235" s="40"/>
    </row>
    <row r="4236" spans="25:25" x14ac:dyDescent="0.25">
      <c r="Y4236" s="40"/>
    </row>
    <row r="4237" spans="25:25" x14ac:dyDescent="0.25">
      <c r="Y4237" s="40"/>
    </row>
    <row r="4238" spans="25:25" x14ac:dyDescent="0.25">
      <c r="Y4238" s="40"/>
    </row>
    <row r="4239" spans="25:25" x14ac:dyDescent="0.25">
      <c r="Y4239" s="40"/>
    </row>
    <row r="4240" spans="25:25" x14ac:dyDescent="0.25">
      <c r="Y4240" s="40"/>
    </row>
    <row r="4241" spans="25:25" x14ac:dyDescent="0.25">
      <c r="Y4241" s="40"/>
    </row>
    <row r="4242" spans="25:25" x14ac:dyDescent="0.25">
      <c r="Y4242" s="40"/>
    </row>
    <row r="4243" spans="25:25" x14ac:dyDescent="0.25">
      <c r="Y4243" s="40"/>
    </row>
    <row r="4244" spans="25:25" x14ac:dyDescent="0.25">
      <c r="Y4244" s="40"/>
    </row>
    <row r="4245" spans="25:25" x14ac:dyDescent="0.25">
      <c r="Y4245" s="40"/>
    </row>
    <row r="4246" spans="25:25" x14ac:dyDescent="0.25">
      <c r="Y4246" s="40"/>
    </row>
    <row r="4247" spans="25:25" x14ac:dyDescent="0.25">
      <c r="Y4247" s="40"/>
    </row>
    <row r="4248" spans="25:25" x14ac:dyDescent="0.25">
      <c r="Y4248" s="40"/>
    </row>
    <row r="4249" spans="25:25" x14ac:dyDescent="0.25">
      <c r="Y4249" s="40"/>
    </row>
    <row r="4250" spans="25:25" x14ac:dyDescent="0.25">
      <c r="Y4250" s="40"/>
    </row>
    <row r="4251" spans="25:25" x14ac:dyDescent="0.25">
      <c r="Y4251" s="40"/>
    </row>
    <row r="4252" spans="25:25" x14ac:dyDescent="0.25">
      <c r="Y4252" s="40"/>
    </row>
    <row r="4253" spans="25:25" x14ac:dyDescent="0.25">
      <c r="Y4253" s="40"/>
    </row>
    <row r="4254" spans="25:25" x14ac:dyDescent="0.25">
      <c r="Y4254" s="40"/>
    </row>
    <row r="4255" spans="25:25" x14ac:dyDescent="0.25">
      <c r="Y4255" s="40"/>
    </row>
    <row r="4256" spans="25:25" x14ac:dyDescent="0.25">
      <c r="Y4256" s="40"/>
    </row>
    <row r="4257" spans="25:25" x14ac:dyDescent="0.25">
      <c r="Y4257" s="40"/>
    </row>
    <row r="4258" spans="25:25" x14ac:dyDescent="0.25">
      <c r="Y4258" s="40"/>
    </row>
    <row r="4259" spans="25:25" x14ac:dyDescent="0.25">
      <c r="Y4259" s="40"/>
    </row>
    <row r="4260" spans="25:25" x14ac:dyDescent="0.25">
      <c r="Y4260" s="40"/>
    </row>
    <row r="4261" spans="25:25" x14ac:dyDescent="0.25">
      <c r="Y4261" s="40"/>
    </row>
    <row r="4262" spans="25:25" x14ac:dyDescent="0.25">
      <c r="Y4262" s="40"/>
    </row>
    <row r="4263" spans="25:25" x14ac:dyDescent="0.25">
      <c r="Y4263" s="40"/>
    </row>
    <row r="4264" spans="25:25" x14ac:dyDescent="0.25">
      <c r="Y4264" s="40"/>
    </row>
    <row r="4265" spans="25:25" x14ac:dyDescent="0.25">
      <c r="Y4265" s="40"/>
    </row>
    <row r="4266" spans="25:25" x14ac:dyDescent="0.25">
      <c r="Y4266" s="40"/>
    </row>
    <row r="4267" spans="25:25" x14ac:dyDescent="0.25">
      <c r="Y4267" s="40"/>
    </row>
    <row r="4268" spans="25:25" x14ac:dyDescent="0.25">
      <c r="Y4268" s="40"/>
    </row>
    <row r="4269" spans="25:25" x14ac:dyDescent="0.25">
      <c r="Y4269" s="40"/>
    </row>
    <row r="4270" spans="25:25" x14ac:dyDescent="0.25">
      <c r="Y4270" s="40"/>
    </row>
    <row r="4271" spans="25:25" x14ac:dyDescent="0.25">
      <c r="Y4271" s="40"/>
    </row>
    <row r="4272" spans="25:25" x14ac:dyDescent="0.25">
      <c r="Y4272" s="40"/>
    </row>
    <row r="4273" spans="25:25" x14ac:dyDescent="0.25">
      <c r="Y4273" s="40"/>
    </row>
    <row r="4274" spans="25:25" x14ac:dyDescent="0.25">
      <c r="Y4274" s="40"/>
    </row>
    <row r="4275" spans="25:25" x14ac:dyDescent="0.25">
      <c r="Y4275" s="40"/>
    </row>
    <row r="4276" spans="25:25" x14ac:dyDescent="0.25">
      <c r="Y4276" s="40"/>
    </row>
    <row r="4277" spans="25:25" x14ac:dyDescent="0.25">
      <c r="Y4277" s="40"/>
    </row>
    <row r="4278" spans="25:25" x14ac:dyDescent="0.25">
      <c r="Y4278" s="40"/>
    </row>
    <row r="4279" spans="25:25" x14ac:dyDescent="0.25">
      <c r="Y4279" s="40"/>
    </row>
    <row r="4280" spans="25:25" x14ac:dyDescent="0.25">
      <c r="Y4280" s="40"/>
    </row>
    <row r="4281" spans="25:25" x14ac:dyDescent="0.25">
      <c r="Y4281" s="40"/>
    </row>
    <row r="4282" spans="25:25" x14ac:dyDescent="0.25">
      <c r="Y4282" s="40"/>
    </row>
    <row r="4283" spans="25:25" x14ac:dyDescent="0.25">
      <c r="Y4283" s="40"/>
    </row>
    <row r="4284" spans="25:25" x14ac:dyDescent="0.25">
      <c r="Y4284" s="40"/>
    </row>
    <row r="4285" spans="25:25" x14ac:dyDescent="0.25">
      <c r="Y4285" s="40"/>
    </row>
    <row r="4286" spans="25:25" x14ac:dyDescent="0.25">
      <c r="Y4286" s="40"/>
    </row>
    <row r="4287" spans="25:25" x14ac:dyDescent="0.25">
      <c r="Y4287" s="40"/>
    </row>
    <row r="4288" spans="25:25" x14ac:dyDescent="0.25">
      <c r="Y4288" s="40"/>
    </row>
    <row r="4289" spans="25:25" x14ac:dyDescent="0.25">
      <c r="Y4289" s="40"/>
    </row>
    <row r="4290" spans="25:25" x14ac:dyDescent="0.25">
      <c r="Y4290" s="40"/>
    </row>
    <row r="4291" spans="25:25" x14ac:dyDescent="0.25">
      <c r="Y4291" s="40"/>
    </row>
    <row r="4292" spans="25:25" x14ac:dyDescent="0.25">
      <c r="Y4292" s="40"/>
    </row>
    <row r="4293" spans="25:25" x14ac:dyDescent="0.25">
      <c r="Y4293" s="40"/>
    </row>
    <row r="4294" spans="25:25" x14ac:dyDescent="0.25">
      <c r="Y4294" s="40"/>
    </row>
    <row r="4295" spans="25:25" x14ac:dyDescent="0.25">
      <c r="Y4295" s="40"/>
    </row>
    <row r="4296" spans="25:25" x14ac:dyDescent="0.25">
      <c r="Y4296" s="40"/>
    </row>
    <row r="4297" spans="25:25" x14ac:dyDescent="0.25">
      <c r="Y4297" s="40"/>
    </row>
    <row r="4298" spans="25:25" x14ac:dyDescent="0.25">
      <c r="Y4298" s="40"/>
    </row>
    <row r="4299" spans="25:25" x14ac:dyDescent="0.25">
      <c r="Y4299" s="40"/>
    </row>
    <row r="4300" spans="25:25" x14ac:dyDescent="0.25">
      <c r="Y4300" s="40"/>
    </row>
    <row r="4301" spans="25:25" x14ac:dyDescent="0.25">
      <c r="Y4301" s="40"/>
    </row>
    <row r="4302" spans="25:25" x14ac:dyDescent="0.25">
      <c r="Y4302" s="40"/>
    </row>
    <row r="4303" spans="25:25" x14ac:dyDescent="0.25">
      <c r="Y4303" s="40"/>
    </row>
    <row r="4304" spans="25:25" x14ac:dyDescent="0.25">
      <c r="Y4304" s="40"/>
    </row>
    <row r="4305" spans="25:25" x14ac:dyDescent="0.25">
      <c r="Y4305" s="40"/>
    </row>
    <row r="4306" spans="25:25" x14ac:dyDescent="0.25">
      <c r="Y4306" s="40"/>
    </row>
    <row r="4307" spans="25:25" x14ac:dyDescent="0.25">
      <c r="Y4307" s="40"/>
    </row>
    <row r="4308" spans="25:25" x14ac:dyDescent="0.25">
      <c r="Y4308" s="40"/>
    </row>
    <row r="4309" spans="25:25" x14ac:dyDescent="0.25">
      <c r="Y4309" s="40"/>
    </row>
    <row r="4310" spans="25:25" x14ac:dyDescent="0.25">
      <c r="Y4310" s="40"/>
    </row>
    <row r="4311" spans="25:25" x14ac:dyDescent="0.25">
      <c r="Y4311" s="40"/>
    </row>
    <row r="4312" spans="25:25" x14ac:dyDescent="0.25">
      <c r="Y4312" s="40"/>
    </row>
    <row r="4313" spans="25:25" x14ac:dyDescent="0.25">
      <c r="Y4313" s="40"/>
    </row>
    <row r="4314" spans="25:25" x14ac:dyDescent="0.25">
      <c r="Y4314" s="40"/>
    </row>
    <row r="4315" spans="25:25" x14ac:dyDescent="0.25">
      <c r="Y4315" s="40"/>
    </row>
    <row r="4316" spans="25:25" x14ac:dyDescent="0.25">
      <c r="Y4316" s="40"/>
    </row>
    <row r="4317" spans="25:25" x14ac:dyDescent="0.25">
      <c r="Y4317" s="40"/>
    </row>
    <row r="4318" spans="25:25" x14ac:dyDescent="0.25">
      <c r="Y4318" s="40"/>
    </row>
    <row r="4319" spans="25:25" x14ac:dyDescent="0.25">
      <c r="Y4319" s="40"/>
    </row>
    <row r="4320" spans="25:25" x14ac:dyDescent="0.25">
      <c r="Y4320" s="40"/>
    </row>
    <row r="4321" spans="25:25" x14ac:dyDescent="0.25">
      <c r="Y4321" s="40"/>
    </row>
    <row r="4322" spans="25:25" x14ac:dyDescent="0.25">
      <c r="Y4322" s="40"/>
    </row>
    <row r="4323" spans="25:25" x14ac:dyDescent="0.25">
      <c r="Y4323" s="40"/>
    </row>
    <row r="4324" spans="25:25" x14ac:dyDescent="0.25">
      <c r="Y4324" s="40"/>
    </row>
    <row r="4325" spans="25:25" x14ac:dyDescent="0.25">
      <c r="Y4325" s="40"/>
    </row>
    <row r="4326" spans="25:25" x14ac:dyDescent="0.25">
      <c r="Y4326" s="40"/>
    </row>
    <row r="4327" spans="25:25" x14ac:dyDescent="0.25">
      <c r="Y4327" s="40"/>
    </row>
    <row r="4328" spans="25:25" x14ac:dyDescent="0.25">
      <c r="Y4328" s="40"/>
    </row>
    <row r="4329" spans="25:25" x14ac:dyDescent="0.25">
      <c r="Y4329" s="40"/>
    </row>
    <row r="4330" spans="25:25" x14ac:dyDescent="0.25">
      <c r="Y4330" s="40"/>
    </row>
    <row r="4331" spans="25:25" x14ac:dyDescent="0.25">
      <c r="Y4331" s="40"/>
    </row>
    <row r="4332" spans="25:25" x14ac:dyDescent="0.25">
      <c r="Y4332" s="40"/>
    </row>
    <row r="4333" spans="25:25" x14ac:dyDescent="0.25">
      <c r="Y4333" s="40"/>
    </row>
    <row r="4334" spans="25:25" x14ac:dyDescent="0.25">
      <c r="Y4334" s="40"/>
    </row>
    <row r="4335" spans="25:25" x14ac:dyDescent="0.25">
      <c r="Y4335" s="40"/>
    </row>
    <row r="4336" spans="25:25" x14ac:dyDescent="0.25">
      <c r="Y4336" s="40"/>
    </row>
    <row r="4337" spans="25:25" x14ac:dyDescent="0.25">
      <c r="Y4337" s="40"/>
    </row>
    <row r="4338" spans="25:25" x14ac:dyDescent="0.25">
      <c r="Y4338" s="40"/>
    </row>
    <row r="4339" spans="25:25" x14ac:dyDescent="0.25">
      <c r="Y4339" s="40"/>
    </row>
    <row r="4340" spans="25:25" x14ac:dyDescent="0.25">
      <c r="Y4340" s="40"/>
    </row>
    <row r="4341" spans="25:25" x14ac:dyDescent="0.25">
      <c r="Y4341" s="40"/>
    </row>
    <row r="4342" spans="25:25" x14ac:dyDescent="0.25">
      <c r="Y4342" s="40"/>
    </row>
    <row r="4343" spans="25:25" x14ac:dyDescent="0.25">
      <c r="Y4343" s="40"/>
    </row>
    <row r="4344" spans="25:25" x14ac:dyDescent="0.25">
      <c r="Y4344" s="40"/>
    </row>
    <row r="4345" spans="25:25" x14ac:dyDescent="0.25">
      <c r="Y4345" s="40"/>
    </row>
    <row r="4346" spans="25:25" x14ac:dyDescent="0.25">
      <c r="Y4346" s="40"/>
    </row>
    <row r="4347" spans="25:25" x14ac:dyDescent="0.25">
      <c r="Y4347" s="40"/>
    </row>
    <row r="4348" spans="25:25" x14ac:dyDescent="0.25">
      <c r="Y4348" s="40"/>
    </row>
    <row r="4349" spans="25:25" x14ac:dyDescent="0.25">
      <c r="Y4349" s="40"/>
    </row>
    <row r="4350" spans="25:25" x14ac:dyDescent="0.25">
      <c r="Y4350" s="40"/>
    </row>
    <row r="4351" spans="25:25" x14ac:dyDescent="0.25">
      <c r="Y4351" s="40"/>
    </row>
    <row r="4352" spans="25:25" x14ac:dyDescent="0.25">
      <c r="Y4352" s="40"/>
    </row>
    <row r="4353" spans="25:25" x14ac:dyDescent="0.25">
      <c r="Y4353" s="40"/>
    </row>
    <row r="4354" spans="25:25" x14ac:dyDescent="0.25">
      <c r="Y4354" s="40"/>
    </row>
    <row r="4355" spans="25:25" x14ac:dyDescent="0.25">
      <c r="Y4355" s="40"/>
    </row>
    <row r="4356" spans="25:25" x14ac:dyDescent="0.25">
      <c r="Y4356" s="40"/>
    </row>
    <row r="4357" spans="25:25" x14ac:dyDescent="0.25">
      <c r="Y4357" s="40"/>
    </row>
    <row r="4358" spans="25:25" x14ac:dyDescent="0.25">
      <c r="Y4358" s="40"/>
    </row>
    <row r="4359" spans="25:25" x14ac:dyDescent="0.25">
      <c r="Y4359" s="40"/>
    </row>
    <row r="4360" spans="25:25" x14ac:dyDescent="0.25">
      <c r="Y4360" s="40"/>
    </row>
    <row r="4361" spans="25:25" x14ac:dyDescent="0.25">
      <c r="Y4361" s="40"/>
    </row>
    <row r="4362" spans="25:25" x14ac:dyDescent="0.25">
      <c r="Y4362" s="40"/>
    </row>
    <row r="4363" spans="25:25" x14ac:dyDescent="0.25">
      <c r="Y4363" s="40"/>
    </row>
    <row r="4364" spans="25:25" x14ac:dyDescent="0.25">
      <c r="Y4364" s="40"/>
    </row>
    <row r="4365" spans="25:25" x14ac:dyDescent="0.25">
      <c r="Y4365" s="40"/>
    </row>
    <row r="4366" spans="25:25" x14ac:dyDescent="0.25">
      <c r="Y4366" s="40"/>
    </row>
    <row r="4367" spans="25:25" x14ac:dyDescent="0.25">
      <c r="Y4367" s="40"/>
    </row>
    <row r="4368" spans="25:25" x14ac:dyDescent="0.25">
      <c r="Y4368" s="40"/>
    </row>
    <row r="4369" spans="25:25" x14ac:dyDescent="0.25">
      <c r="Y4369" s="40"/>
    </row>
    <row r="4370" spans="25:25" x14ac:dyDescent="0.25">
      <c r="Y4370" s="40"/>
    </row>
    <row r="4371" spans="25:25" x14ac:dyDescent="0.25">
      <c r="Y4371" s="40"/>
    </row>
    <row r="4372" spans="25:25" x14ac:dyDescent="0.25">
      <c r="Y4372" s="40"/>
    </row>
    <row r="4373" spans="25:25" x14ac:dyDescent="0.25">
      <c r="Y4373" s="40"/>
    </row>
    <row r="4374" spans="25:25" x14ac:dyDescent="0.25">
      <c r="Y4374" s="40"/>
    </row>
    <row r="4375" spans="25:25" x14ac:dyDescent="0.25">
      <c r="Y4375" s="40"/>
    </row>
    <row r="4376" spans="25:25" x14ac:dyDescent="0.25">
      <c r="Y4376" s="40"/>
    </row>
    <row r="4377" spans="25:25" x14ac:dyDescent="0.25">
      <c r="Y4377" s="40"/>
    </row>
    <row r="4378" spans="25:25" x14ac:dyDescent="0.25">
      <c r="Y4378" s="40"/>
    </row>
    <row r="4379" spans="25:25" x14ac:dyDescent="0.25">
      <c r="Y4379" s="40"/>
    </row>
    <row r="4380" spans="25:25" x14ac:dyDescent="0.25">
      <c r="Y4380" s="40"/>
    </row>
    <row r="4381" spans="25:25" x14ac:dyDescent="0.25">
      <c r="Y4381" s="40"/>
    </row>
    <row r="4382" spans="25:25" x14ac:dyDescent="0.25">
      <c r="Y4382" s="40"/>
    </row>
    <row r="4383" spans="25:25" x14ac:dyDescent="0.25">
      <c r="Y4383" s="40"/>
    </row>
    <row r="4384" spans="25:25" x14ac:dyDescent="0.25">
      <c r="Y4384" s="40"/>
    </row>
    <row r="4385" spans="25:25" x14ac:dyDescent="0.25">
      <c r="Y4385" s="40"/>
    </row>
    <row r="4386" spans="25:25" x14ac:dyDescent="0.25">
      <c r="Y4386" s="40"/>
    </row>
    <row r="4387" spans="25:25" x14ac:dyDescent="0.25">
      <c r="Y4387" s="40"/>
    </row>
    <row r="4388" spans="25:25" x14ac:dyDescent="0.25">
      <c r="Y4388" s="40"/>
    </row>
    <row r="4389" spans="25:25" x14ac:dyDescent="0.25">
      <c r="Y4389" s="40"/>
    </row>
    <row r="4390" spans="25:25" x14ac:dyDescent="0.25">
      <c r="Y4390" s="40"/>
    </row>
    <row r="4391" spans="25:25" x14ac:dyDescent="0.25">
      <c r="Y4391" s="40"/>
    </row>
    <row r="4392" spans="25:25" x14ac:dyDescent="0.25">
      <c r="Y4392" s="40"/>
    </row>
    <row r="4393" spans="25:25" x14ac:dyDescent="0.25">
      <c r="Y4393" s="40"/>
    </row>
    <row r="4394" spans="25:25" x14ac:dyDescent="0.25">
      <c r="Y4394" s="40"/>
    </row>
    <row r="4395" spans="25:25" x14ac:dyDescent="0.25">
      <c r="Y4395" s="40"/>
    </row>
    <row r="4396" spans="25:25" x14ac:dyDescent="0.25">
      <c r="Y4396" s="40"/>
    </row>
    <row r="4397" spans="25:25" x14ac:dyDescent="0.25">
      <c r="Y4397" s="40"/>
    </row>
    <row r="4398" spans="25:25" x14ac:dyDescent="0.25">
      <c r="Y4398" s="40"/>
    </row>
    <row r="4399" spans="25:25" x14ac:dyDescent="0.25">
      <c r="Y4399" s="40"/>
    </row>
    <row r="4400" spans="25:25" x14ac:dyDescent="0.25">
      <c r="Y4400" s="40"/>
    </row>
    <row r="4401" spans="25:25" x14ac:dyDescent="0.25">
      <c r="Y4401" s="40"/>
    </row>
    <row r="4402" spans="25:25" x14ac:dyDescent="0.25">
      <c r="Y4402" s="40"/>
    </row>
    <row r="4403" spans="25:25" x14ac:dyDescent="0.25">
      <c r="Y4403" s="40"/>
    </row>
    <row r="4404" spans="25:25" x14ac:dyDescent="0.25">
      <c r="Y4404" s="40"/>
    </row>
    <row r="4405" spans="25:25" x14ac:dyDescent="0.25">
      <c r="Y4405" s="40"/>
    </row>
    <row r="4406" spans="25:25" x14ac:dyDescent="0.25">
      <c r="Y4406" s="40"/>
    </row>
    <row r="4407" spans="25:25" x14ac:dyDescent="0.25">
      <c r="Y4407" s="40"/>
    </row>
    <row r="4408" spans="25:25" x14ac:dyDescent="0.25">
      <c r="Y4408" s="40"/>
    </row>
    <row r="4409" spans="25:25" x14ac:dyDescent="0.25">
      <c r="Y4409" s="40"/>
    </row>
    <row r="4410" spans="25:25" x14ac:dyDescent="0.25">
      <c r="Y4410" s="40"/>
    </row>
    <row r="4411" spans="25:25" x14ac:dyDescent="0.25">
      <c r="Y4411" s="40"/>
    </row>
    <row r="4412" spans="25:25" x14ac:dyDescent="0.25">
      <c r="Y4412" s="40"/>
    </row>
    <row r="4413" spans="25:25" x14ac:dyDescent="0.25">
      <c r="Y4413" s="40"/>
    </row>
    <row r="4414" spans="25:25" x14ac:dyDescent="0.25">
      <c r="Y4414" s="40"/>
    </row>
    <row r="4415" spans="25:25" x14ac:dyDescent="0.25">
      <c r="Y4415" s="40"/>
    </row>
    <row r="4416" spans="25:25" x14ac:dyDescent="0.25">
      <c r="Y4416" s="40"/>
    </row>
    <row r="4417" spans="25:25" x14ac:dyDescent="0.25">
      <c r="Y4417" s="40"/>
    </row>
    <row r="4418" spans="25:25" x14ac:dyDescent="0.25">
      <c r="Y4418" s="40"/>
    </row>
    <row r="4419" spans="25:25" x14ac:dyDescent="0.25">
      <c r="Y4419" s="40"/>
    </row>
    <row r="4420" spans="25:25" x14ac:dyDescent="0.25">
      <c r="Y4420" s="40"/>
    </row>
    <row r="4421" spans="25:25" x14ac:dyDescent="0.25">
      <c r="Y4421" s="40"/>
    </row>
    <row r="4422" spans="25:25" x14ac:dyDescent="0.25">
      <c r="Y4422" s="40"/>
    </row>
    <row r="4423" spans="25:25" x14ac:dyDescent="0.25">
      <c r="Y4423" s="40"/>
    </row>
    <row r="4424" spans="25:25" x14ac:dyDescent="0.25">
      <c r="Y4424" s="40"/>
    </row>
    <row r="4425" spans="25:25" x14ac:dyDescent="0.25">
      <c r="Y4425" s="40"/>
    </row>
    <row r="4426" spans="25:25" x14ac:dyDescent="0.25">
      <c r="Y4426" s="40"/>
    </row>
    <row r="4427" spans="25:25" x14ac:dyDescent="0.25">
      <c r="Y4427" s="40"/>
    </row>
    <row r="4428" spans="25:25" x14ac:dyDescent="0.25">
      <c r="Y4428" s="40"/>
    </row>
    <row r="4429" spans="25:25" x14ac:dyDescent="0.25">
      <c r="Y4429" s="40"/>
    </row>
    <row r="4430" spans="25:25" x14ac:dyDescent="0.25">
      <c r="Y4430" s="40"/>
    </row>
    <row r="4431" spans="25:25" x14ac:dyDescent="0.25">
      <c r="Y4431" s="40"/>
    </row>
    <row r="4432" spans="25:25" x14ac:dyDescent="0.25">
      <c r="Y4432" s="40"/>
    </row>
    <row r="4433" spans="25:25" x14ac:dyDescent="0.25">
      <c r="Y4433" s="40"/>
    </row>
    <row r="4434" spans="25:25" x14ac:dyDescent="0.25">
      <c r="Y4434" s="40"/>
    </row>
    <row r="4435" spans="25:25" x14ac:dyDescent="0.25">
      <c r="Y4435" s="40"/>
    </row>
    <row r="4436" spans="25:25" x14ac:dyDescent="0.25">
      <c r="Y4436" s="40"/>
    </row>
    <row r="4437" spans="25:25" x14ac:dyDescent="0.25">
      <c r="Y4437" s="40"/>
    </row>
    <row r="4438" spans="25:25" x14ac:dyDescent="0.25">
      <c r="Y4438" s="40"/>
    </row>
    <row r="4439" spans="25:25" x14ac:dyDescent="0.25">
      <c r="Y4439" s="40"/>
    </row>
    <row r="4440" spans="25:25" x14ac:dyDescent="0.25">
      <c r="Y4440" s="40"/>
    </row>
    <row r="4441" spans="25:25" x14ac:dyDescent="0.25">
      <c r="Y4441" s="40"/>
    </row>
    <row r="4442" spans="25:25" x14ac:dyDescent="0.25">
      <c r="Y4442" s="40"/>
    </row>
    <row r="4443" spans="25:25" x14ac:dyDescent="0.25">
      <c r="Y4443" s="40"/>
    </row>
    <row r="4444" spans="25:25" x14ac:dyDescent="0.25">
      <c r="Y4444" s="40"/>
    </row>
    <row r="4445" spans="25:25" x14ac:dyDescent="0.25">
      <c r="Y4445" s="40"/>
    </row>
    <row r="4446" spans="25:25" x14ac:dyDescent="0.25">
      <c r="Y4446" s="40"/>
    </row>
    <row r="4447" spans="25:25" x14ac:dyDescent="0.25">
      <c r="Y4447" s="40"/>
    </row>
    <row r="4448" spans="25:25" x14ac:dyDescent="0.25">
      <c r="Y4448" s="40"/>
    </row>
    <row r="4449" spans="25:25" x14ac:dyDescent="0.25">
      <c r="Y4449" s="40"/>
    </row>
    <row r="4450" spans="25:25" x14ac:dyDescent="0.25">
      <c r="Y4450" s="40"/>
    </row>
    <row r="4451" spans="25:25" x14ac:dyDescent="0.25">
      <c r="Y4451" s="40"/>
    </row>
    <row r="4452" spans="25:25" x14ac:dyDescent="0.25">
      <c r="Y4452" s="40"/>
    </row>
    <row r="4453" spans="25:25" x14ac:dyDescent="0.25">
      <c r="Y4453" s="40"/>
    </row>
    <row r="4454" spans="25:25" x14ac:dyDescent="0.25">
      <c r="Y4454" s="40"/>
    </row>
    <row r="4455" spans="25:25" x14ac:dyDescent="0.25">
      <c r="Y4455" s="40"/>
    </row>
    <row r="4456" spans="25:25" x14ac:dyDescent="0.25">
      <c r="Y4456" s="40"/>
    </row>
    <row r="4457" spans="25:25" x14ac:dyDescent="0.25">
      <c r="Y4457" s="40"/>
    </row>
    <row r="4458" spans="25:25" x14ac:dyDescent="0.25">
      <c r="Y4458" s="40"/>
    </row>
    <row r="4459" spans="25:25" x14ac:dyDescent="0.25">
      <c r="Y4459" s="40"/>
    </row>
    <row r="4460" spans="25:25" x14ac:dyDescent="0.25">
      <c r="Y4460" s="40"/>
    </row>
    <row r="4461" spans="25:25" x14ac:dyDescent="0.25">
      <c r="Y4461" s="40"/>
    </row>
    <row r="4462" spans="25:25" x14ac:dyDescent="0.25">
      <c r="Y4462" s="40"/>
    </row>
    <row r="4463" spans="25:25" x14ac:dyDescent="0.25">
      <c r="Y4463" s="40"/>
    </row>
    <row r="4464" spans="25:25" x14ac:dyDescent="0.25">
      <c r="Y4464" s="40"/>
    </row>
    <row r="4465" spans="25:25" x14ac:dyDescent="0.25">
      <c r="Y4465" s="40"/>
    </row>
    <row r="4466" spans="25:25" x14ac:dyDescent="0.25">
      <c r="Y4466" s="40"/>
    </row>
    <row r="4467" spans="25:25" x14ac:dyDescent="0.25">
      <c r="Y4467" s="40"/>
    </row>
    <row r="4468" spans="25:25" x14ac:dyDescent="0.25">
      <c r="Y4468" s="40"/>
    </row>
    <row r="4469" spans="25:25" x14ac:dyDescent="0.25">
      <c r="Y4469" s="40"/>
    </row>
    <row r="4470" spans="25:25" x14ac:dyDescent="0.25">
      <c r="Y4470" s="40"/>
    </row>
    <row r="4471" spans="25:25" x14ac:dyDescent="0.25">
      <c r="Y4471" s="40"/>
    </row>
    <row r="4472" spans="25:25" x14ac:dyDescent="0.25">
      <c r="Y4472" s="40"/>
    </row>
    <row r="4473" spans="25:25" x14ac:dyDescent="0.25">
      <c r="Y4473" s="40"/>
    </row>
    <row r="4474" spans="25:25" x14ac:dyDescent="0.25">
      <c r="Y4474" s="40"/>
    </row>
    <row r="4475" spans="25:25" x14ac:dyDescent="0.25">
      <c r="Y4475" s="40"/>
    </row>
    <row r="4476" spans="25:25" x14ac:dyDescent="0.25">
      <c r="Y4476" s="40"/>
    </row>
    <row r="4477" spans="25:25" x14ac:dyDescent="0.25">
      <c r="Y4477" s="40"/>
    </row>
    <row r="4478" spans="25:25" x14ac:dyDescent="0.25">
      <c r="Y4478" s="40"/>
    </row>
    <row r="4479" spans="25:25" x14ac:dyDescent="0.25">
      <c r="Y4479" s="40"/>
    </row>
    <row r="4480" spans="25:25" x14ac:dyDescent="0.25">
      <c r="Y4480" s="40"/>
    </row>
    <row r="4481" spans="25:25" x14ac:dyDescent="0.25">
      <c r="Y4481" s="40"/>
    </row>
    <row r="4482" spans="25:25" x14ac:dyDescent="0.25">
      <c r="Y4482" s="40"/>
    </row>
    <row r="4483" spans="25:25" x14ac:dyDescent="0.25">
      <c r="Y4483" s="40"/>
    </row>
    <row r="4484" spans="25:25" x14ac:dyDescent="0.25">
      <c r="Y4484" s="40"/>
    </row>
    <row r="4485" spans="25:25" x14ac:dyDescent="0.25">
      <c r="Y4485" s="40"/>
    </row>
    <row r="4486" spans="25:25" x14ac:dyDescent="0.25">
      <c r="Y4486" s="40"/>
    </row>
    <row r="4487" spans="25:25" x14ac:dyDescent="0.25">
      <c r="Y4487" s="40"/>
    </row>
    <row r="4488" spans="25:25" x14ac:dyDescent="0.25">
      <c r="Y4488" s="40"/>
    </row>
    <row r="4489" spans="25:25" x14ac:dyDescent="0.25">
      <c r="Y4489" s="40"/>
    </row>
    <row r="4490" spans="25:25" x14ac:dyDescent="0.25">
      <c r="Y4490" s="40"/>
    </row>
    <row r="4491" spans="25:25" x14ac:dyDescent="0.25">
      <c r="Y4491" s="40"/>
    </row>
    <row r="4492" spans="25:25" x14ac:dyDescent="0.25">
      <c r="Y4492" s="40"/>
    </row>
    <row r="4493" spans="25:25" x14ac:dyDescent="0.25">
      <c r="Y4493" s="40"/>
    </row>
    <row r="4494" spans="25:25" x14ac:dyDescent="0.25">
      <c r="Y4494" s="40"/>
    </row>
    <row r="4495" spans="25:25" x14ac:dyDescent="0.25">
      <c r="Y4495" s="40"/>
    </row>
    <row r="4496" spans="25:25" x14ac:dyDescent="0.25">
      <c r="Y4496" s="40"/>
    </row>
    <row r="4497" spans="25:25" x14ac:dyDescent="0.25">
      <c r="Y4497" s="40"/>
    </row>
    <row r="4498" spans="25:25" x14ac:dyDescent="0.25">
      <c r="Y4498" s="40"/>
    </row>
    <row r="4499" spans="25:25" x14ac:dyDescent="0.25">
      <c r="Y4499" s="40"/>
    </row>
    <row r="4500" spans="25:25" x14ac:dyDescent="0.25">
      <c r="Y4500" s="40"/>
    </row>
    <row r="4501" spans="25:25" x14ac:dyDescent="0.25">
      <c r="Y4501" s="40"/>
    </row>
    <row r="4502" spans="25:25" x14ac:dyDescent="0.25">
      <c r="Y4502" s="40"/>
    </row>
    <row r="4503" spans="25:25" x14ac:dyDescent="0.25">
      <c r="Y4503" s="40"/>
    </row>
    <row r="4504" spans="25:25" x14ac:dyDescent="0.25">
      <c r="Y4504" s="40"/>
    </row>
    <row r="4505" spans="25:25" x14ac:dyDescent="0.25">
      <c r="Y4505" s="40"/>
    </row>
    <row r="4506" spans="25:25" x14ac:dyDescent="0.25">
      <c r="Y4506" s="40"/>
    </row>
    <row r="4507" spans="25:25" x14ac:dyDescent="0.25">
      <c r="Y4507" s="40"/>
    </row>
    <row r="4508" spans="25:25" x14ac:dyDescent="0.25">
      <c r="Y4508" s="40"/>
    </row>
    <row r="4509" spans="25:25" x14ac:dyDescent="0.25">
      <c r="Y4509" s="40"/>
    </row>
    <row r="4510" spans="25:25" x14ac:dyDescent="0.25">
      <c r="Y4510" s="40"/>
    </row>
    <row r="4511" spans="25:25" x14ac:dyDescent="0.25">
      <c r="Y4511" s="40"/>
    </row>
    <row r="4512" spans="25:25" x14ac:dyDescent="0.25">
      <c r="Y4512" s="40"/>
    </row>
    <row r="4513" spans="25:25" x14ac:dyDescent="0.25">
      <c r="Y4513" s="40"/>
    </row>
    <row r="4514" spans="25:25" x14ac:dyDescent="0.25">
      <c r="Y4514" s="40"/>
    </row>
    <row r="4515" spans="25:25" x14ac:dyDescent="0.25">
      <c r="Y4515" s="40"/>
    </row>
    <row r="4516" spans="25:25" x14ac:dyDescent="0.25">
      <c r="Y4516" s="40"/>
    </row>
    <row r="4517" spans="25:25" x14ac:dyDescent="0.25">
      <c r="Y4517" s="40"/>
    </row>
    <row r="4518" spans="25:25" x14ac:dyDescent="0.25">
      <c r="Y4518" s="40"/>
    </row>
    <row r="4519" spans="25:25" x14ac:dyDescent="0.25">
      <c r="Y4519" s="40"/>
    </row>
    <row r="4520" spans="25:25" x14ac:dyDescent="0.25">
      <c r="Y4520" s="40"/>
    </row>
    <row r="4521" spans="25:25" x14ac:dyDescent="0.25">
      <c r="Y4521" s="40"/>
    </row>
    <row r="4522" spans="25:25" x14ac:dyDescent="0.25">
      <c r="Y4522" s="40"/>
    </row>
    <row r="4523" spans="25:25" x14ac:dyDescent="0.25">
      <c r="Y4523" s="40"/>
    </row>
    <row r="4524" spans="25:25" x14ac:dyDescent="0.25">
      <c r="Y4524" s="40"/>
    </row>
    <row r="4525" spans="25:25" x14ac:dyDescent="0.25">
      <c r="Y4525" s="40"/>
    </row>
    <row r="4526" spans="25:25" x14ac:dyDescent="0.25">
      <c r="Y4526" s="40"/>
    </row>
    <row r="4527" spans="25:25" x14ac:dyDescent="0.25">
      <c r="Y4527" s="40"/>
    </row>
    <row r="4528" spans="25:25" x14ac:dyDescent="0.25">
      <c r="Y4528" s="40"/>
    </row>
    <row r="4529" spans="25:25" x14ac:dyDescent="0.25">
      <c r="Y4529" s="40"/>
    </row>
    <row r="4530" spans="25:25" x14ac:dyDescent="0.25">
      <c r="Y4530" s="40"/>
    </row>
    <row r="4531" spans="25:25" x14ac:dyDescent="0.25">
      <c r="Y4531" s="40"/>
    </row>
    <row r="4532" spans="25:25" x14ac:dyDescent="0.25">
      <c r="Y4532" s="40"/>
    </row>
    <row r="4533" spans="25:25" x14ac:dyDescent="0.25">
      <c r="Y4533" s="40"/>
    </row>
    <row r="4534" spans="25:25" x14ac:dyDescent="0.25">
      <c r="Y4534" s="40"/>
    </row>
    <row r="4535" spans="25:25" x14ac:dyDescent="0.25">
      <c r="Y4535" s="40"/>
    </row>
    <row r="4536" spans="25:25" x14ac:dyDescent="0.25">
      <c r="Y4536" s="40"/>
    </row>
    <row r="4537" spans="25:25" x14ac:dyDescent="0.25">
      <c r="Y4537" s="40"/>
    </row>
    <row r="4538" spans="25:25" x14ac:dyDescent="0.25">
      <c r="Y4538" s="40"/>
    </row>
    <row r="4539" spans="25:25" x14ac:dyDescent="0.25">
      <c r="Y4539" s="40"/>
    </row>
    <row r="4540" spans="25:25" x14ac:dyDescent="0.25">
      <c r="Y4540" s="40"/>
    </row>
    <row r="4541" spans="25:25" x14ac:dyDescent="0.25">
      <c r="Y4541" s="40"/>
    </row>
    <row r="4542" spans="25:25" x14ac:dyDescent="0.25">
      <c r="Y4542" s="40"/>
    </row>
    <row r="4543" spans="25:25" x14ac:dyDescent="0.25">
      <c r="Y4543" s="40"/>
    </row>
    <row r="4544" spans="25:25" x14ac:dyDescent="0.25">
      <c r="Y4544" s="40"/>
    </row>
    <row r="4545" spans="25:25" x14ac:dyDescent="0.25">
      <c r="Y4545" s="40"/>
    </row>
    <row r="4546" spans="25:25" x14ac:dyDescent="0.25">
      <c r="Y4546" s="40"/>
    </row>
    <row r="4547" spans="25:25" x14ac:dyDescent="0.25">
      <c r="Y4547" s="40"/>
    </row>
    <row r="4548" spans="25:25" x14ac:dyDescent="0.25">
      <c r="Y4548" s="40"/>
    </row>
    <row r="4549" spans="25:25" x14ac:dyDescent="0.25">
      <c r="Y4549" s="40"/>
    </row>
    <row r="4550" spans="25:25" x14ac:dyDescent="0.25">
      <c r="Y4550" s="40"/>
    </row>
    <row r="4551" spans="25:25" x14ac:dyDescent="0.25">
      <c r="Y4551" s="40"/>
    </row>
    <row r="4552" spans="25:25" x14ac:dyDescent="0.25">
      <c r="Y4552" s="40"/>
    </row>
    <row r="4553" spans="25:25" x14ac:dyDescent="0.25">
      <c r="Y4553" s="40"/>
    </row>
    <row r="4554" spans="25:25" x14ac:dyDescent="0.25">
      <c r="Y4554" s="40"/>
    </row>
    <row r="4555" spans="25:25" x14ac:dyDescent="0.25">
      <c r="Y4555" s="40"/>
    </row>
    <row r="4556" spans="25:25" x14ac:dyDescent="0.25">
      <c r="Y4556" s="40"/>
    </row>
    <row r="4557" spans="25:25" x14ac:dyDescent="0.25">
      <c r="Y4557" s="40"/>
    </row>
    <row r="4558" spans="25:25" x14ac:dyDescent="0.25">
      <c r="Y4558" s="40"/>
    </row>
    <row r="4559" spans="25:25" x14ac:dyDescent="0.25">
      <c r="Y4559" s="40"/>
    </row>
    <row r="4560" spans="25:25" x14ac:dyDescent="0.25">
      <c r="Y4560" s="40"/>
    </row>
    <row r="4561" spans="25:25" x14ac:dyDescent="0.25">
      <c r="Y4561" s="40"/>
    </row>
    <row r="4562" spans="25:25" x14ac:dyDescent="0.25">
      <c r="Y4562" s="40"/>
    </row>
    <row r="4563" spans="25:25" x14ac:dyDescent="0.25">
      <c r="Y4563" s="40"/>
    </row>
    <row r="4564" spans="25:25" x14ac:dyDescent="0.25">
      <c r="Y4564" s="40"/>
    </row>
    <row r="4565" spans="25:25" x14ac:dyDescent="0.25">
      <c r="Y4565" s="40"/>
    </row>
    <row r="4566" spans="25:25" x14ac:dyDescent="0.25">
      <c r="Y4566" s="40"/>
    </row>
    <row r="4567" spans="25:25" x14ac:dyDescent="0.25">
      <c r="Y4567" s="40"/>
    </row>
    <row r="4568" spans="25:25" x14ac:dyDescent="0.25">
      <c r="Y4568" s="40"/>
    </row>
    <row r="4569" spans="25:25" x14ac:dyDescent="0.25">
      <c r="Y4569" s="40"/>
    </row>
    <row r="4570" spans="25:25" x14ac:dyDescent="0.25">
      <c r="Y4570" s="40"/>
    </row>
    <row r="4571" spans="25:25" x14ac:dyDescent="0.25">
      <c r="Y4571" s="40"/>
    </row>
    <row r="4572" spans="25:25" x14ac:dyDescent="0.25">
      <c r="Y4572" s="40"/>
    </row>
    <row r="4573" spans="25:25" x14ac:dyDescent="0.25">
      <c r="Y4573" s="40"/>
    </row>
    <row r="4574" spans="25:25" x14ac:dyDescent="0.25">
      <c r="Y4574" s="40"/>
    </row>
    <row r="4575" spans="25:25" x14ac:dyDescent="0.25">
      <c r="Y4575" s="40"/>
    </row>
    <row r="4576" spans="25:25" x14ac:dyDescent="0.25">
      <c r="Y4576" s="40"/>
    </row>
    <row r="4577" spans="25:25" x14ac:dyDescent="0.25">
      <c r="Y4577" s="40"/>
    </row>
    <row r="4578" spans="25:25" x14ac:dyDescent="0.25">
      <c r="Y4578" s="40"/>
    </row>
    <row r="4579" spans="25:25" x14ac:dyDescent="0.25">
      <c r="Y4579" s="40"/>
    </row>
    <row r="4580" spans="25:25" x14ac:dyDescent="0.25">
      <c r="Y4580" s="40"/>
    </row>
    <row r="4581" spans="25:25" x14ac:dyDescent="0.25">
      <c r="Y4581" s="40"/>
    </row>
    <row r="4582" spans="25:25" x14ac:dyDescent="0.25">
      <c r="Y4582" s="40"/>
    </row>
    <row r="4583" spans="25:25" x14ac:dyDescent="0.25">
      <c r="Y4583" s="40"/>
    </row>
    <row r="4584" spans="25:25" x14ac:dyDescent="0.25">
      <c r="Y4584" s="40"/>
    </row>
    <row r="4585" spans="25:25" x14ac:dyDescent="0.25">
      <c r="Y4585" s="40"/>
    </row>
    <row r="4586" spans="25:25" x14ac:dyDescent="0.25">
      <c r="Y4586" s="40"/>
    </row>
    <row r="4587" spans="25:25" x14ac:dyDescent="0.25">
      <c r="Y4587" s="40"/>
    </row>
    <row r="4588" spans="25:25" x14ac:dyDescent="0.25">
      <c r="Y4588" s="40"/>
    </row>
    <row r="4589" spans="25:25" x14ac:dyDescent="0.25">
      <c r="Y4589" s="40"/>
    </row>
    <row r="4590" spans="25:25" x14ac:dyDescent="0.25">
      <c r="Y4590" s="40"/>
    </row>
    <row r="4591" spans="25:25" x14ac:dyDescent="0.25">
      <c r="Y4591" s="40"/>
    </row>
    <row r="4592" spans="25:25" x14ac:dyDescent="0.25">
      <c r="Y4592" s="40"/>
    </row>
    <row r="4593" spans="25:25" x14ac:dyDescent="0.25">
      <c r="Y4593" s="40"/>
    </row>
    <row r="4594" spans="25:25" x14ac:dyDescent="0.25">
      <c r="Y4594" s="40"/>
    </row>
    <row r="4595" spans="25:25" x14ac:dyDescent="0.25">
      <c r="Y4595" s="40"/>
    </row>
    <row r="4596" spans="25:25" x14ac:dyDescent="0.25">
      <c r="Y4596" s="40"/>
    </row>
    <row r="4597" spans="25:25" x14ac:dyDescent="0.25">
      <c r="Y4597" s="40"/>
    </row>
    <row r="4598" spans="25:25" x14ac:dyDescent="0.25">
      <c r="Y4598" s="40"/>
    </row>
    <row r="4599" spans="25:25" x14ac:dyDescent="0.25">
      <c r="Y4599" s="40"/>
    </row>
    <row r="4600" spans="25:25" x14ac:dyDescent="0.25">
      <c r="Y4600" s="40"/>
    </row>
    <row r="4601" spans="25:25" x14ac:dyDescent="0.25">
      <c r="Y4601" s="40"/>
    </row>
    <row r="4602" spans="25:25" x14ac:dyDescent="0.25">
      <c r="Y4602" s="40"/>
    </row>
    <row r="4603" spans="25:25" x14ac:dyDescent="0.25">
      <c r="Y4603" s="40"/>
    </row>
    <row r="4604" spans="25:25" x14ac:dyDescent="0.25">
      <c r="Y4604" s="40"/>
    </row>
    <row r="4605" spans="25:25" x14ac:dyDescent="0.25">
      <c r="Y4605" s="40"/>
    </row>
    <row r="4606" spans="25:25" x14ac:dyDescent="0.25">
      <c r="Y4606" s="40"/>
    </row>
    <row r="4607" spans="25:25" x14ac:dyDescent="0.25">
      <c r="Y4607" s="40"/>
    </row>
    <row r="4608" spans="25:25" x14ac:dyDescent="0.25">
      <c r="Y4608" s="40"/>
    </row>
    <row r="4609" spans="25:25" x14ac:dyDescent="0.25">
      <c r="Y4609" s="40"/>
    </row>
    <row r="4610" spans="25:25" x14ac:dyDescent="0.25">
      <c r="Y4610" s="40"/>
    </row>
    <row r="4611" spans="25:25" x14ac:dyDescent="0.25">
      <c r="Y4611" s="40"/>
    </row>
    <row r="4612" spans="25:25" x14ac:dyDescent="0.25">
      <c r="Y4612" s="40"/>
    </row>
    <row r="4613" spans="25:25" x14ac:dyDescent="0.25">
      <c r="Y4613" s="40"/>
    </row>
    <row r="4614" spans="25:25" x14ac:dyDescent="0.25">
      <c r="Y4614" s="40"/>
    </row>
    <row r="4615" spans="25:25" x14ac:dyDescent="0.25">
      <c r="Y4615" s="40"/>
    </row>
    <row r="4616" spans="25:25" x14ac:dyDescent="0.25">
      <c r="Y4616" s="40"/>
    </row>
    <row r="4617" spans="25:25" x14ac:dyDescent="0.25">
      <c r="Y4617" s="40"/>
    </row>
    <row r="4618" spans="25:25" x14ac:dyDescent="0.25">
      <c r="Y4618" s="40"/>
    </row>
    <row r="4619" spans="25:25" x14ac:dyDescent="0.25">
      <c r="Y4619" s="40"/>
    </row>
    <row r="4620" spans="25:25" x14ac:dyDescent="0.25">
      <c r="Y4620" s="40"/>
    </row>
    <row r="4621" spans="25:25" x14ac:dyDescent="0.25">
      <c r="Y4621" s="40"/>
    </row>
    <row r="4622" spans="25:25" x14ac:dyDescent="0.25">
      <c r="Y4622" s="40"/>
    </row>
    <row r="4623" spans="25:25" x14ac:dyDescent="0.25">
      <c r="Y4623" s="40"/>
    </row>
    <row r="4624" spans="25:25" x14ac:dyDescent="0.25">
      <c r="Y4624" s="40"/>
    </row>
    <row r="4625" spans="25:25" x14ac:dyDescent="0.25">
      <c r="Y4625" s="40"/>
    </row>
    <row r="4626" spans="25:25" x14ac:dyDescent="0.25">
      <c r="Y4626" s="40"/>
    </row>
    <row r="4627" spans="25:25" x14ac:dyDescent="0.25">
      <c r="Y4627" s="40"/>
    </row>
    <row r="4628" spans="25:25" x14ac:dyDescent="0.25">
      <c r="Y4628" s="40"/>
    </row>
    <row r="4629" spans="25:25" x14ac:dyDescent="0.25">
      <c r="Y4629" s="40"/>
    </row>
    <row r="4630" spans="25:25" x14ac:dyDescent="0.25">
      <c r="Y4630" s="40"/>
    </row>
    <row r="4631" spans="25:25" x14ac:dyDescent="0.25">
      <c r="Y4631" s="40"/>
    </row>
    <row r="4632" spans="25:25" x14ac:dyDescent="0.25">
      <c r="Y4632" s="40"/>
    </row>
    <row r="4633" spans="25:25" x14ac:dyDescent="0.25">
      <c r="Y4633" s="40"/>
    </row>
    <row r="4634" spans="25:25" x14ac:dyDescent="0.25">
      <c r="Y4634" s="40"/>
    </row>
    <row r="4635" spans="25:25" x14ac:dyDescent="0.25">
      <c r="Y4635" s="40"/>
    </row>
    <row r="4636" spans="25:25" x14ac:dyDescent="0.25">
      <c r="Y4636" s="40"/>
    </row>
    <row r="4637" spans="25:25" x14ac:dyDescent="0.25">
      <c r="Y4637" s="40"/>
    </row>
    <row r="4638" spans="25:25" x14ac:dyDescent="0.25">
      <c r="Y4638" s="40"/>
    </row>
    <row r="4639" spans="25:25" x14ac:dyDescent="0.25">
      <c r="Y4639" s="40"/>
    </row>
    <row r="4640" spans="25:25" x14ac:dyDescent="0.25">
      <c r="Y4640" s="40"/>
    </row>
    <row r="4641" spans="25:25" x14ac:dyDescent="0.25">
      <c r="Y4641" s="40"/>
    </row>
    <row r="4642" spans="25:25" x14ac:dyDescent="0.25">
      <c r="Y4642" s="40"/>
    </row>
    <row r="4643" spans="25:25" x14ac:dyDescent="0.25">
      <c r="Y4643" s="40"/>
    </row>
    <row r="4644" spans="25:25" x14ac:dyDescent="0.25">
      <c r="Y4644" s="40"/>
    </row>
    <row r="4645" spans="25:25" x14ac:dyDescent="0.25">
      <c r="Y4645" s="40"/>
    </row>
    <row r="4646" spans="25:25" x14ac:dyDescent="0.25">
      <c r="Y4646" s="40"/>
    </row>
    <row r="4647" spans="25:25" x14ac:dyDescent="0.25">
      <c r="Y4647" s="40"/>
    </row>
    <row r="4648" spans="25:25" x14ac:dyDescent="0.25">
      <c r="Y4648" s="40"/>
    </row>
    <row r="4649" spans="25:25" x14ac:dyDescent="0.25">
      <c r="Y4649" s="40"/>
    </row>
    <row r="4650" spans="25:25" x14ac:dyDescent="0.25">
      <c r="Y4650" s="40"/>
    </row>
    <row r="4651" spans="25:25" x14ac:dyDescent="0.25">
      <c r="Y4651" s="40"/>
    </row>
    <row r="4652" spans="25:25" x14ac:dyDescent="0.25">
      <c r="Y4652" s="40"/>
    </row>
    <row r="4653" spans="25:25" x14ac:dyDescent="0.25">
      <c r="Y4653" s="40"/>
    </row>
    <row r="4654" spans="25:25" x14ac:dyDescent="0.25">
      <c r="Y4654" s="40"/>
    </row>
    <row r="4655" spans="25:25" x14ac:dyDescent="0.25">
      <c r="Y4655" s="40"/>
    </row>
    <row r="4656" spans="25:25" x14ac:dyDescent="0.25">
      <c r="Y4656" s="40"/>
    </row>
    <row r="4657" spans="25:25" x14ac:dyDescent="0.25">
      <c r="Y4657" s="40"/>
    </row>
    <row r="4658" spans="25:25" x14ac:dyDescent="0.25">
      <c r="Y4658" s="40"/>
    </row>
    <row r="4659" spans="25:25" x14ac:dyDescent="0.25">
      <c r="Y4659" s="40"/>
    </row>
    <row r="4660" spans="25:25" x14ac:dyDescent="0.25">
      <c r="Y4660" s="40"/>
    </row>
    <row r="4661" spans="25:25" x14ac:dyDescent="0.25">
      <c r="Y4661" s="40"/>
    </row>
    <row r="4662" spans="25:25" x14ac:dyDescent="0.25">
      <c r="Y4662" s="40"/>
    </row>
    <row r="4663" spans="25:25" x14ac:dyDescent="0.25">
      <c r="Y4663" s="40"/>
    </row>
    <row r="4664" spans="25:25" x14ac:dyDescent="0.25">
      <c r="Y4664" s="40"/>
    </row>
    <row r="4665" spans="25:25" x14ac:dyDescent="0.25">
      <c r="Y4665" s="40"/>
    </row>
    <row r="4666" spans="25:25" x14ac:dyDescent="0.25">
      <c r="Y4666" s="40"/>
    </row>
    <row r="4667" spans="25:25" x14ac:dyDescent="0.25">
      <c r="Y4667" s="40"/>
    </row>
    <row r="4668" spans="25:25" x14ac:dyDescent="0.25">
      <c r="Y4668" s="40"/>
    </row>
    <row r="4669" spans="25:25" x14ac:dyDescent="0.25">
      <c r="Y4669" s="40"/>
    </row>
    <row r="4670" spans="25:25" x14ac:dyDescent="0.25">
      <c r="Y4670" s="40"/>
    </row>
    <row r="4671" spans="25:25" x14ac:dyDescent="0.25">
      <c r="Y4671" s="40"/>
    </row>
    <row r="4672" spans="25:25" x14ac:dyDescent="0.25">
      <c r="Y4672" s="40"/>
    </row>
    <row r="4673" spans="25:25" x14ac:dyDescent="0.25">
      <c r="Y4673" s="40"/>
    </row>
    <row r="4674" spans="25:25" x14ac:dyDescent="0.25">
      <c r="Y4674" s="40"/>
    </row>
    <row r="4675" spans="25:25" x14ac:dyDescent="0.25">
      <c r="Y4675" s="40"/>
    </row>
    <row r="4676" spans="25:25" x14ac:dyDescent="0.25">
      <c r="Y4676" s="40"/>
    </row>
    <row r="4677" spans="25:25" x14ac:dyDescent="0.25">
      <c r="Y4677" s="40"/>
    </row>
    <row r="4678" spans="25:25" x14ac:dyDescent="0.25">
      <c r="Y4678" s="40"/>
    </row>
    <row r="4679" spans="25:25" x14ac:dyDescent="0.25">
      <c r="Y4679" s="40"/>
    </row>
    <row r="4680" spans="25:25" x14ac:dyDescent="0.25">
      <c r="Y4680" s="40"/>
    </row>
    <row r="4681" spans="25:25" x14ac:dyDescent="0.25">
      <c r="Y4681" s="40"/>
    </row>
    <row r="4682" spans="25:25" x14ac:dyDescent="0.25">
      <c r="Y4682" s="40"/>
    </row>
    <row r="4683" spans="25:25" x14ac:dyDescent="0.25">
      <c r="Y4683" s="40"/>
    </row>
    <row r="4684" spans="25:25" x14ac:dyDescent="0.25">
      <c r="Y4684" s="40"/>
    </row>
    <row r="4685" spans="25:25" x14ac:dyDescent="0.25">
      <c r="Y4685" s="40"/>
    </row>
    <row r="4686" spans="25:25" x14ac:dyDescent="0.25">
      <c r="Y4686" s="40"/>
    </row>
    <row r="4687" spans="25:25" x14ac:dyDescent="0.25">
      <c r="Y4687" s="40"/>
    </row>
    <row r="4688" spans="25:25" x14ac:dyDescent="0.25">
      <c r="Y4688" s="40"/>
    </row>
    <row r="4689" spans="25:25" x14ac:dyDescent="0.25">
      <c r="Y4689" s="40"/>
    </row>
    <row r="4690" spans="25:25" x14ac:dyDescent="0.25">
      <c r="Y4690" s="40"/>
    </row>
    <row r="4691" spans="25:25" x14ac:dyDescent="0.25">
      <c r="Y4691" s="40"/>
    </row>
    <row r="4692" spans="25:25" x14ac:dyDescent="0.25">
      <c r="Y4692" s="40"/>
    </row>
    <row r="4693" spans="25:25" x14ac:dyDescent="0.25">
      <c r="Y4693" s="40"/>
    </row>
    <row r="4694" spans="25:25" x14ac:dyDescent="0.25">
      <c r="Y4694" s="40"/>
    </row>
    <row r="4695" spans="25:25" x14ac:dyDescent="0.25">
      <c r="Y4695" s="40"/>
    </row>
    <row r="4696" spans="25:25" x14ac:dyDescent="0.25">
      <c r="Y4696" s="40"/>
    </row>
    <row r="4697" spans="25:25" x14ac:dyDescent="0.25">
      <c r="Y4697" s="40"/>
    </row>
    <row r="4698" spans="25:25" x14ac:dyDescent="0.25">
      <c r="Y4698" s="40"/>
    </row>
    <row r="4699" spans="25:25" x14ac:dyDescent="0.25">
      <c r="Y4699" s="40"/>
    </row>
    <row r="4700" spans="25:25" x14ac:dyDescent="0.25">
      <c r="Y4700" s="40"/>
    </row>
    <row r="4701" spans="25:25" x14ac:dyDescent="0.25">
      <c r="Y4701" s="40"/>
    </row>
    <row r="4702" spans="25:25" x14ac:dyDescent="0.25">
      <c r="Y4702" s="40"/>
    </row>
    <row r="4703" spans="25:25" x14ac:dyDescent="0.25">
      <c r="Y4703" s="40"/>
    </row>
    <row r="4704" spans="25:25" x14ac:dyDescent="0.25">
      <c r="Y4704" s="40"/>
    </row>
    <row r="4705" spans="25:25" x14ac:dyDescent="0.25">
      <c r="Y4705" s="40"/>
    </row>
    <row r="4706" spans="25:25" x14ac:dyDescent="0.25">
      <c r="Y4706" s="40"/>
    </row>
    <row r="4707" spans="25:25" x14ac:dyDescent="0.25">
      <c r="Y4707" s="40"/>
    </row>
    <row r="4708" spans="25:25" x14ac:dyDescent="0.25">
      <c r="Y4708" s="40"/>
    </row>
    <row r="4709" spans="25:25" x14ac:dyDescent="0.25">
      <c r="Y4709" s="40"/>
    </row>
    <row r="4710" spans="25:25" x14ac:dyDescent="0.25">
      <c r="Y4710" s="40"/>
    </row>
    <row r="4711" spans="25:25" x14ac:dyDescent="0.25">
      <c r="Y4711" s="40"/>
    </row>
    <row r="4712" spans="25:25" x14ac:dyDescent="0.25">
      <c r="Y4712" s="40"/>
    </row>
    <row r="4713" spans="25:25" x14ac:dyDescent="0.25">
      <c r="Y4713" s="40"/>
    </row>
    <row r="4714" spans="25:25" x14ac:dyDescent="0.25">
      <c r="Y4714" s="40"/>
    </row>
    <row r="4715" spans="25:25" x14ac:dyDescent="0.25">
      <c r="Y4715" s="40"/>
    </row>
    <row r="4716" spans="25:25" x14ac:dyDescent="0.25">
      <c r="Y4716" s="40"/>
    </row>
    <row r="4717" spans="25:25" x14ac:dyDescent="0.25">
      <c r="Y4717" s="40"/>
    </row>
    <row r="4718" spans="25:25" x14ac:dyDescent="0.25">
      <c r="Y4718" s="40"/>
    </row>
    <row r="4719" spans="25:25" x14ac:dyDescent="0.25">
      <c r="Y4719" s="40"/>
    </row>
    <row r="4720" spans="25:25" x14ac:dyDescent="0.25">
      <c r="Y4720" s="40"/>
    </row>
    <row r="4721" spans="25:25" x14ac:dyDescent="0.25">
      <c r="Y4721" s="40"/>
    </row>
    <row r="4722" spans="25:25" x14ac:dyDescent="0.25">
      <c r="Y4722" s="40"/>
    </row>
    <row r="4723" spans="25:25" x14ac:dyDescent="0.25">
      <c r="Y4723" s="40"/>
    </row>
    <row r="4724" spans="25:25" x14ac:dyDescent="0.25">
      <c r="Y4724" s="40"/>
    </row>
    <row r="4725" spans="25:25" x14ac:dyDescent="0.25">
      <c r="Y4725" s="40"/>
    </row>
    <row r="4726" spans="25:25" x14ac:dyDescent="0.25">
      <c r="Y4726" s="40"/>
    </row>
    <row r="4727" spans="25:25" x14ac:dyDescent="0.25">
      <c r="Y4727" s="40"/>
    </row>
    <row r="4728" spans="25:25" x14ac:dyDescent="0.25">
      <c r="Y4728" s="40"/>
    </row>
    <row r="4729" spans="25:25" x14ac:dyDescent="0.25">
      <c r="Y4729" s="40"/>
    </row>
    <row r="4730" spans="25:25" x14ac:dyDescent="0.25">
      <c r="Y4730" s="40"/>
    </row>
    <row r="4731" spans="25:25" x14ac:dyDescent="0.25">
      <c r="Y4731" s="40"/>
    </row>
    <row r="4732" spans="25:25" x14ac:dyDescent="0.25">
      <c r="Y4732" s="40"/>
    </row>
    <row r="4733" spans="25:25" x14ac:dyDescent="0.25">
      <c r="Y4733" s="40"/>
    </row>
    <row r="4734" spans="25:25" x14ac:dyDescent="0.25">
      <c r="Y4734" s="40"/>
    </row>
    <row r="4735" spans="25:25" x14ac:dyDescent="0.25">
      <c r="Y4735" s="40"/>
    </row>
    <row r="4736" spans="25:25" x14ac:dyDescent="0.25">
      <c r="Y4736" s="40"/>
    </row>
    <row r="4737" spans="25:25" x14ac:dyDescent="0.25">
      <c r="Y4737" s="40"/>
    </row>
    <row r="4738" spans="25:25" x14ac:dyDescent="0.25">
      <c r="Y4738" s="40"/>
    </row>
    <row r="4739" spans="25:25" x14ac:dyDescent="0.25">
      <c r="Y4739" s="40"/>
    </row>
    <row r="4740" spans="25:25" x14ac:dyDescent="0.25">
      <c r="Y4740" s="40"/>
    </row>
    <row r="4741" spans="25:25" x14ac:dyDescent="0.25">
      <c r="Y4741" s="40"/>
    </row>
    <row r="4742" spans="25:25" x14ac:dyDescent="0.25">
      <c r="Y4742" s="40"/>
    </row>
    <row r="4743" spans="25:25" x14ac:dyDescent="0.25">
      <c r="Y4743" s="40"/>
    </row>
    <row r="4744" spans="25:25" x14ac:dyDescent="0.25">
      <c r="Y4744" s="40"/>
    </row>
    <row r="4745" spans="25:25" x14ac:dyDescent="0.25">
      <c r="Y4745" s="40"/>
    </row>
    <row r="4746" spans="25:25" x14ac:dyDescent="0.25">
      <c r="Y4746" s="40"/>
    </row>
    <row r="4747" spans="25:25" x14ac:dyDescent="0.25">
      <c r="Y4747" s="40"/>
    </row>
    <row r="4748" spans="25:25" x14ac:dyDescent="0.25">
      <c r="Y4748" s="40"/>
    </row>
    <row r="4749" spans="25:25" x14ac:dyDescent="0.25">
      <c r="Y4749" s="40"/>
    </row>
    <row r="4750" spans="25:25" x14ac:dyDescent="0.25">
      <c r="Y4750" s="40"/>
    </row>
    <row r="4751" spans="25:25" x14ac:dyDescent="0.25">
      <c r="Y4751" s="40"/>
    </row>
    <row r="4752" spans="25:25" x14ac:dyDescent="0.25">
      <c r="Y4752" s="40"/>
    </row>
    <row r="4753" spans="25:25" x14ac:dyDescent="0.25">
      <c r="Y4753" s="40"/>
    </row>
    <row r="4754" spans="25:25" x14ac:dyDescent="0.25">
      <c r="Y4754" s="40"/>
    </row>
    <row r="4755" spans="25:25" x14ac:dyDescent="0.25">
      <c r="Y4755" s="40"/>
    </row>
    <row r="4756" spans="25:25" x14ac:dyDescent="0.25">
      <c r="Y4756" s="40"/>
    </row>
    <row r="4757" spans="25:25" x14ac:dyDescent="0.25">
      <c r="Y4757" s="40"/>
    </row>
    <row r="4758" spans="25:25" x14ac:dyDescent="0.25">
      <c r="Y4758" s="40"/>
    </row>
    <row r="4759" spans="25:25" x14ac:dyDescent="0.25">
      <c r="Y4759" s="40"/>
    </row>
    <row r="4760" spans="25:25" x14ac:dyDescent="0.25">
      <c r="Y4760" s="40"/>
    </row>
    <row r="4761" spans="25:25" x14ac:dyDescent="0.25">
      <c r="Y4761" s="40"/>
    </row>
    <row r="4762" spans="25:25" x14ac:dyDescent="0.25">
      <c r="Y4762" s="40"/>
    </row>
    <row r="4763" spans="25:25" x14ac:dyDescent="0.25">
      <c r="Y4763" s="40"/>
    </row>
    <row r="4764" spans="25:25" x14ac:dyDescent="0.25">
      <c r="Y4764" s="40"/>
    </row>
    <row r="4765" spans="25:25" x14ac:dyDescent="0.25">
      <c r="Y4765" s="40"/>
    </row>
    <row r="4766" spans="25:25" x14ac:dyDescent="0.25">
      <c r="Y4766" s="40"/>
    </row>
    <row r="4767" spans="25:25" x14ac:dyDescent="0.25">
      <c r="Y4767" s="40"/>
    </row>
    <row r="4768" spans="25:25" x14ac:dyDescent="0.25">
      <c r="Y4768" s="40"/>
    </row>
    <row r="4769" spans="25:25" x14ac:dyDescent="0.25">
      <c r="Y4769" s="40"/>
    </row>
    <row r="4770" spans="25:25" x14ac:dyDescent="0.25">
      <c r="Y4770" s="40"/>
    </row>
    <row r="4771" spans="25:25" x14ac:dyDescent="0.25">
      <c r="Y4771" s="40"/>
    </row>
    <row r="4772" spans="25:25" x14ac:dyDescent="0.25">
      <c r="Y4772" s="40"/>
    </row>
    <row r="4773" spans="25:25" x14ac:dyDescent="0.25">
      <c r="Y4773" s="40"/>
    </row>
    <row r="4774" spans="25:25" x14ac:dyDescent="0.25">
      <c r="Y4774" s="40"/>
    </row>
    <row r="4775" spans="25:25" x14ac:dyDescent="0.25">
      <c r="Y4775" s="40"/>
    </row>
    <row r="4776" spans="25:25" x14ac:dyDescent="0.25">
      <c r="Y4776" s="40"/>
    </row>
    <row r="4777" spans="25:25" x14ac:dyDescent="0.25">
      <c r="Y4777" s="40"/>
    </row>
    <row r="4778" spans="25:25" x14ac:dyDescent="0.25">
      <c r="Y4778" s="40"/>
    </row>
    <row r="4779" spans="25:25" x14ac:dyDescent="0.25">
      <c r="Y4779" s="40"/>
    </row>
    <row r="4780" spans="25:25" x14ac:dyDescent="0.25">
      <c r="Y4780" s="40"/>
    </row>
    <row r="4781" spans="25:25" x14ac:dyDescent="0.25">
      <c r="Y4781" s="40"/>
    </row>
    <row r="4782" spans="25:25" x14ac:dyDescent="0.25">
      <c r="Y4782" s="40"/>
    </row>
    <row r="4783" spans="25:25" x14ac:dyDescent="0.25">
      <c r="Y4783" s="40"/>
    </row>
    <row r="4784" spans="25:25" x14ac:dyDescent="0.25">
      <c r="Y4784" s="40"/>
    </row>
    <row r="4785" spans="25:25" x14ac:dyDescent="0.25">
      <c r="Y4785" s="40"/>
    </row>
    <row r="4786" spans="25:25" x14ac:dyDescent="0.25">
      <c r="Y4786" s="40"/>
    </row>
    <row r="4787" spans="25:25" x14ac:dyDescent="0.25">
      <c r="Y4787" s="40"/>
    </row>
    <row r="4788" spans="25:25" x14ac:dyDescent="0.25">
      <c r="Y4788" s="40"/>
    </row>
    <row r="4789" spans="25:25" x14ac:dyDescent="0.25">
      <c r="Y4789" s="40"/>
    </row>
    <row r="4790" spans="25:25" x14ac:dyDescent="0.25">
      <c r="Y4790" s="40"/>
    </row>
    <row r="4791" spans="25:25" x14ac:dyDescent="0.25">
      <c r="Y4791" s="40"/>
    </row>
    <row r="4792" spans="25:25" x14ac:dyDescent="0.25">
      <c r="Y4792" s="40"/>
    </row>
    <row r="4793" spans="25:25" x14ac:dyDescent="0.25">
      <c r="Y4793" s="40"/>
    </row>
    <row r="4794" spans="25:25" x14ac:dyDescent="0.25">
      <c r="Y4794" s="40"/>
    </row>
    <row r="4795" spans="25:25" x14ac:dyDescent="0.25">
      <c r="Y4795" s="40"/>
    </row>
    <row r="4796" spans="25:25" x14ac:dyDescent="0.25">
      <c r="Y4796" s="40"/>
    </row>
    <row r="4797" spans="25:25" x14ac:dyDescent="0.25">
      <c r="Y4797" s="40"/>
    </row>
    <row r="4798" spans="25:25" x14ac:dyDescent="0.25">
      <c r="Y4798" s="40"/>
    </row>
    <row r="4799" spans="25:25" x14ac:dyDescent="0.25">
      <c r="Y4799" s="40"/>
    </row>
    <row r="4800" spans="25:25" x14ac:dyDescent="0.25">
      <c r="Y4800" s="40"/>
    </row>
    <row r="4801" spans="25:25" x14ac:dyDescent="0.25">
      <c r="Y4801" s="40"/>
    </row>
    <row r="4802" spans="25:25" x14ac:dyDescent="0.25">
      <c r="Y4802" s="40"/>
    </row>
    <row r="4803" spans="25:25" x14ac:dyDescent="0.25">
      <c r="Y4803" s="40"/>
    </row>
    <row r="4804" spans="25:25" x14ac:dyDescent="0.25">
      <c r="Y4804" s="40"/>
    </row>
    <row r="4805" spans="25:25" x14ac:dyDescent="0.25">
      <c r="Y4805" s="40"/>
    </row>
    <row r="4806" spans="25:25" x14ac:dyDescent="0.25">
      <c r="Y4806" s="40"/>
    </row>
    <row r="4807" spans="25:25" x14ac:dyDescent="0.25">
      <c r="Y4807" s="40"/>
    </row>
    <row r="4808" spans="25:25" x14ac:dyDescent="0.25">
      <c r="Y4808" s="40"/>
    </row>
    <row r="4809" spans="25:25" x14ac:dyDescent="0.25">
      <c r="Y4809" s="40"/>
    </row>
    <row r="4810" spans="25:25" x14ac:dyDescent="0.25">
      <c r="Y4810" s="40"/>
    </row>
    <row r="4811" spans="25:25" x14ac:dyDescent="0.25">
      <c r="Y4811" s="40"/>
    </row>
    <row r="4812" spans="25:25" x14ac:dyDescent="0.25">
      <c r="Y4812" s="40"/>
    </row>
    <row r="4813" spans="25:25" x14ac:dyDescent="0.25">
      <c r="Y4813" s="40"/>
    </row>
    <row r="4814" spans="25:25" x14ac:dyDescent="0.25">
      <c r="Y4814" s="40"/>
    </row>
    <row r="4815" spans="25:25" x14ac:dyDescent="0.25">
      <c r="Y4815" s="40"/>
    </row>
    <row r="4816" spans="25:25" x14ac:dyDescent="0.25">
      <c r="Y4816" s="40"/>
    </row>
    <row r="4817" spans="25:25" x14ac:dyDescent="0.25">
      <c r="Y4817" s="40"/>
    </row>
    <row r="4818" spans="25:25" x14ac:dyDescent="0.25">
      <c r="Y4818" s="40"/>
    </row>
    <row r="4819" spans="25:25" x14ac:dyDescent="0.25">
      <c r="Y4819" s="40"/>
    </row>
    <row r="4820" spans="25:25" x14ac:dyDescent="0.25">
      <c r="Y4820" s="40"/>
    </row>
    <row r="4821" spans="25:25" x14ac:dyDescent="0.25">
      <c r="Y4821" s="40"/>
    </row>
    <row r="4822" spans="25:25" x14ac:dyDescent="0.25">
      <c r="Y4822" s="40"/>
    </row>
    <row r="4823" spans="25:25" x14ac:dyDescent="0.25">
      <c r="Y4823" s="40"/>
    </row>
    <row r="4824" spans="25:25" x14ac:dyDescent="0.25">
      <c r="Y4824" s="40"/>
    </row>
    <row r="4825" spans="25:25" x14ac:dyDescent="0.25">
      <c r="Y4825" s="40"/>
    </row>
    <row r="4826" spans="25:25" x14ac:dyDescent="0.25">
      <c r="Y4826" s="40"/>
    </row>
    <row r="4827" spans="25:25" x14ac:dyDescent="0.25">
      <c r="Y4827" s="40"/>
    </row>
    <row r="4828" spans="25:25" x14ac:dyDescent="0.25">
      <c r="Y4828" s="40"/>
    </row>
    <row r="4829" spans="25:25" x14ac:dyDescent="0.25">
      <c r="Y4829" s="40"/>
    </row>
    <row r="4830" spans="25:25" x14ac:dyDescent="0.25">
      <c r="Y4830" s="40"/>
    </row>
    <row r="4831" spans="25:25" x14ac:dyDescent="0.25">
      <c r="Y4831" s="40"/>
    </row>
    <row r="4832" spans="25:25" x14ac:dyDescent="0.25">
      <c r="Y4832" s="40"/>
    </row>
    <row r="4833" spans="25:25" x14ac:dyDescent="0.25">
      <c r="Y4833" s="40"/>
    </row>
    <row r="4834" spans="25:25" x14ac:dyDescent="0.25">
      <c r="Y4834" s="40"/>
    </row>
    <row r="4835" spans="25:25" x14ac:dyDescent="0.25">
      <c r="Y4835" s="40"/>
    </row>
    <row r="4836" spans="25:25" x14ac:dyDescent="0.25">
      <c r="Y4836" s="40"/>
    </row>
    <row r="4837" spans="25:25" x14ac:dyDescent="0.25">
      <c r="Y4837" s="40"/>
    </row>
    <row r="4838" spans="25:25" x14ac:dyDescent="0.25">
      <c r="Y4838" s="40"/>
    </row>
    <row r="4839" spans="25:25" x14ac:dyDescent="0.25">
      <c r="Y4839" s="40"/>
    </row>
    <row r="4840" spans="25:25" x14ac:dyDescent="0.25">
      <c r="Y4840" s="40"/>
    </row>
    <row r="4841" spans="25:25" x14ac:dyDescent="0.25">
      <c r="Y4841" s="40"/>
    </row>
    <row r="4842" spans="25:25" x14ac:dyDescent="0.25">
      <c r="Y4842" s="40"/>
    </row>
    <row r="4843" spans="25:25" x14ac:dyDescent="0.25">
      <c r="Y4843" s="40"/>
    </row>
    <row r="4844" spans="25:25" x14ac:dyDescent="0.25">
      <c r="Y4844" s="40"/>
    </row>
    <row r="4845" spans="25:25" x14ac:dyDescent="0.25">
      <c r="Y4845" s="40"/>
    </row>
    <row r="4846" spans="25:25" x14ac:dyDescent="0.25">
      <c r="Y4846" s="40"/>
    </row>
    <row r="4847" spans="25:25" x14ac:dyDescent="0.25">
      <c r="Y4847" s="40"/>
    </row>
    <row r="4848" spans="25:25" x14ac:dyDescent="0.25">
      <c r="Y4848" s="40"/>
    </row>
    <row r="4849" spans="25:25" x14ac:dyDescent="0.25">
      <c r="Y4849" s="40"/>
    </row>
    <row r="4850" spans="25:25" x14ac:dyDescent="0.25">
      <c r="Y4850" s="40"/>
    </row>
    <row r="4851" spans="25:25" x14ac:dyDescent="0.25">
      <c r="Y4851" s="40"/>
    </row>
    <row r="4852" spans="25:25" x14ac:dyDescent="0.25">
      <c r="Y4852" s="40"/>
    </row>
    <row r="4853" spans="25:25" x14ac:dyDescent="0.25">
      <c r="Y4853" s="40"/>
    </row>
    <row r="4854" spans="25:25" x14ac:dyDescent="0.25">
      <c r="Y4854" s="40"/>
    </row>
    <row r="4855" spans="25:25" x14ac:dyDescent="0.25">
      <c r="Y4855" s="40"/>
    </row>
    <row r="4856" spans="25:25" x14ac:dyDescent="0.25">
      <c r="Y4856" s="40"/>
    </row>
    <row r="4857" spans="25:25" x14ac:dyDescent="0.25">
      <c r="Y4857" s="40"/>
    </row>
    <row r="4858" spans="25:25" x14ac:dyDescent="0.25">
      <c r="Y4858" s="40"/>
    </row>
    <row r="4859" spans="25:25" x14ac:dyDescent="0.25">
      <c r="Y4859" s="40"/>
    </row>
    <row r="4860" spans="25:25" x14ac:dyDescent="0.25">
      <c r="Y4860" s="40"/>
    </row>
    <row r="4861" spans="25:25" x14ac:dyDescent="0.25">
      <c r="Y4861" s="40"/>
    </row>
    <row r="4862" spans="25:25" x14ac:dyDescent="0.25">
      <c r="Y4862" s="40"/>
    </row>
    <row r="4863" spans="25:25" x14ac:dyDescent="0.25">
      <c r="Y4863" s="40"/>
    </row>
    <row r="4864" spans="25:25" x14ac:dyDescent="0.25">
      <c r="Y4864" s="40"/>
    </row>
    <row r="4865" spans="25:25" x14ac:dyDescent="0.25">
      <c r="Y4865" s="40"/>
    </row>
    <row r="4866" spans="25:25" x14ac:dyDescent="0.25">
      <c r="Y4866" s="40"/>
    </row>
    <row r="4867" spans="25:25" x14ac:dyDescent="0.25">
      <c r="Y4867" s="40"/>
    </row>
    <row r="4868" spans="25:25" x14ac:dyDescent="0.25">
      <c r="Y4868" s="40"/>
    </row>
    <row r="4869" spans="25:25" x14ac:dyDescent="0.25">
      <c r="Y4869" s="40"/>
    </row>
    <row r="4870" spans="25:25" x14ac:dyDescent="0.25">
      <c r="Y4870" s="40"/>
    </row>
    <row r="4871" spans="25:25" x14ac:dyDescent="0.25">
      <c r="Y4871" s="40"/>
    </row>
    <row r="4872" spans="25:25" x14ac:dyDescent="0.25">
      <c r="Y4872" s="40"/>
    </row>
    <row r="4873" spans="25:25" x14ac:dyDescent="0.25">
      <c r="Y4873" s="40"/>
    </row>
    <row r="4874" spans="25:25" x14ac:dyDescent="0.25">
      <c r="Y4874" s="40"/>
    </row>
    <row r="4875" spans="25:25" x14ac:dyDescent="0.25">
      <c r="Y4875" s="40"/>
    </row>
    <row r="4876" spans="25:25" x14ac:dyDescent="0.25">
      <c r="Y4876" s="40"/>
    </row>
    <row r="4877" spans="25:25" x14ac:dyDescent="0.25">
      <c r="Y4877" s="40"/>
    </row>
    <row r="4878" spans="25:25" x14ac:dyDescent="0.25">
      <c r="Y4878" s="40"/>
    </row>
    <row r="4879" spans="25:25" x14ac:dyDescent="0.25">
      <c r="Y4879" s="40"/>
    </row>
    <row r="4880" spans="25:25" x14ac:dyDescent="0.25">
      <c r="Y4880" s="40"/>
    </row>
    <row r="4881" spans="25:25" x14ac:dyDescent="0.25">
      <c r="Y4881" s="40"/>
    </row>
    <row r="4882" spans="25:25" x14ac:dyDescent="0.25">
      <c r="Y4882" s="40"/>
    </row>
    <row r="4883" spans="25:25" x14ac:dyDescent="0.25">
      <c r="Y4883" s="40"/>
    </row>
    <row r="4884" spans="25:25" x14ac:dyDescent="0.25">
      <c r="Y4884" s="40"/>
    </row>
    <row r="4885" spans="25:25" x14ac:dyDescent="0.25">
      <c r="Y4885" s="40"/>
    </row>
    <row r="4886" spans="25:25" x14ac:dyDescent="0.25">
      <c r="Y4886" s="40"/>
    </row>
    <row r="4887" spans="25:25" x14ac:dyDescent="0.25">
      <c r="Y4887" s="40"/>
    </row>
    <row r="4888" spans="25:25" x14ac:dyDescent="0.25">
      <c r="Y4888" s="40"/>
    </row>
    <row r="4889" spans="25:25" x14ac:dyDescent="0.25">
      <c r="Y4889" s="40"/>
    </row>
    <row r="4890" spans="25:25" x14ac:dyDescent="0.25">
      <c r="Y4890" s="40"/>
    </row>
    <row r="4891" spans="25:25" x14ac:dyDescent="0.25">
      <c r="Y4891" s="40"/>
    </row>
    <row r="4892" spans="25:25" x14ac:dyDescent="0.25">
      <c r="Y4892" s="40"/>
    </row>
    <row r="4893" spans="25:25" x14ac:dyDescent="0.25">
      <c r="Y4893" s="40"/>
    </row>
    <row r="4894" spans="25:25" x14ac:dyDescent="0.25">
      <c r="Y4894" s="40"/>
    </row>
    <row r="4895" spans="25:25" x14ac:dyDescent="0.25">
      <c r="Y4895" s="40"/>
    </row>
    <row r="4896" spans="25:25" x14ac:dyDescent="0.25">
      <c r="Y4896" s="40"/>
    </row>
    <row r="4897" spans="25:25" x14ac:dyDescent="0.25">
      <c r="Y4897" s="40"/>
    </row>
    <row r="4898" spans="25:25" x14ac:dyDescent="0.25">
      <c r="Y4898" s="40"/>
    </row>
    <row r="4899" spans="25:25" x14ac:dyDescent="0.25">
      <c r="Y4899" s="40"/>
    </row>
    <row r="4900" spans="25:25" x14ac:dyDescent="0.25">
      <c r="Y4900" s="40"/>
    </row>
    <row r="4901" spans="25:25" x14ac:dyDescent="0.25">
      <c r="Y4901" s="40"/>
    </row>
    <row r="4902" spans="25:25" x14ac:dyDescent="0.25">
      <c r="Y4902" s="40"/>
    </row>
    <row r="4903" spans="25:25" x14ac:dyDescent="0.25">
      <c r="Y4903" s="40"/>
    </row>
    <row r="4904" spans="25:25" x14ac:dyDescent="0.25">
      <c r="Y4904" s="40"/>
    </row>
    <row r="4905" spans="25:25" x14ac:dyDescent="0.25">
      <c r="Y4905" s="40"/>
    </row>
    <row r="4906" spans="25:25" x14ac:dyDescent="0.25">
      <c r="Y4906" s="40"/>
    </row>
    <row r="4907" spans="25:25" x14ac:dyDescent="0.25">
      <c r="Y4907" s="40"/>
    </row>
    <row r="4908" spans="25:25" x14ac:dyDescent="0.25">
      <c r="Y4908" s="40"/>
    </row>
    <row r="4909" spans="25:25" x14ac:dyDescent="0.25">
      <c r="Y4909" s="40"/>
    </row>
    <row r="4910" spans="25:25" x14ac:dyDescent="0.25">
      <c r="Y4910" s="40"/>
    </row>
    <row r="4911" spans="25:25" x14ac:dyDescent="0.25">
      <c r="Y4911" s="40"/>
    </row>
    <row r="4912" spans="25:25" x14ac:dyDescent="0.25">
      <c r="Y4912" s="40"/>
    </row>
    <row r="4913" spans="25:25" x14ac:dyDescent="0.25">
      <c r="Y4913" s="40"/>
    </row>
    <row r="4914" spans="25:25" x14ac:dyDescent="0.25">
      <c r="Y4914" s="40"/>
    </row>
    <row r="4915" spans="25:25" x14ac:dyDescent="0.25">
      <c r="Y4915" s="40"/>
    </row>
    <row r="4916" spans="25:25" x14ac:dyDescent="0.25">
      <c r="Y4916" s="40"/>
    </row>
    <row r="4917" spans="25:25" x14ac:dyDescent="0.25">
      <c r="Y4917" s="40"/>
    </row>
    <row r="4918" spans="25:25" x14ac:dyDescent="0.25">
      <c r="Y4918" s="40"/>
    </row>
    <row r="4919" spans="25:25" x14ac:dyDescent="0.25">
      <c r="Y4919" s="40"/>
    </row>
    <row r="4920" spans="25:25" x14ac:dyDescent="0.25">
      <c r="Y4920" s="40"/>
    </row>
    <row r="4921" spans="25:25" x14ac:dyDescent="0.25">
      <c r="Y4921" s="40"/>
    </row>
    <row r="4922" spans="25:25" x14ac:dyDescent="0.25">
      <c r="Y4922" s="40"/>
    </row>
    <row r="4923" spans="25:25" x14ac:dyDescent="0.25">
      <c r="Y4923" s="40"/>
    </row>
    <row r="4924" spans="25:25" x14ac:dyDescent="0.25">
      <c r="Y4924" s="40"/>
    </row>
    <row r="4925" spans="25:25" x14ac:dyDescent="0.25">
      <c r="Y4925" s="40"/>
    </row>
    <row r="4926" spans="25:25" x14ac:dyDescent="0.25">
      <c r="Y4926" s="40"/>
    </row>
    <row r="4927" spans="25:25" x14ac:dyDescent="0.25">
      <c r="Y4927" s="40"/>
    </row>
    <row r="4928" spans="25:25" x14ac:dyDescent="0.25">
      <c r="Y4928" s="40"/>
    </row>
    <row r="4929" spans="25:25" x14ac:dyDescent="0.25">
      <c r="Y4929" s="40"/>
    </row>
    <row r="4930" spans="25:25" x14ac:dyDescent="0.25">
      <c r="Y4930" s="40"/>
    </row>
    <row r="4931" spans="25:25" x14ac:dyDescent="0.25">
      <c r="Y4931" s="40"/>
    </row>
    <row r="4932" spans="25:25" x14ac:dyDescent="0.25">
      <c r="Y4932" s="40"/>
    </row>
    <row r="4933" spans="25:25" x14ac:dyDescent="0.25">
      <c r="Y4933" s="40"/>
    </row>
    <row r="4934" spans="25:25" x14ac:dyDescent="0.25">
      <c r="Y4934" s="40"/>
    </row>
    <row r="4935" spans="25:25" x14ac:dyDescent="0.25">
      <c r="Y4935" s="40"/>
    </row>
    <row r="4936" spans="25:25" x14ac:dyDescent="0.25">
      <c r="Y4936" s="40"/>
    </row>
    <row r="4937" spans="25:25" x14ac:dyDescent="0.25">
      <c r="Y4937" s="40"/>
    </row>
    <row r="4938" spans="25:25" x14ac:dyDescent="0.25">
      <c r="Y4938" s="40"/>
    </row>
    <row r="4939" spans="25:25" x14ac:dyDescent="0.25">
      <c r="Y4939" s="40"/>
    </row>
    <row r="4940" spans="25:25" x14ac:dyDescent="0.25">
      <c r="Y4940" s="40"/>
    </row>
    <row r="4941" spans="25:25" x14ac:dyDescent="0.25">
      <c r="Y4941" s="40"/>
    </row>
    <row r="4942" spans="25:25" x14ac:dyDescent="0.25">
      <c r="Y4942" s="40"/>
    </row>
    <row r="4943" spans="25:25" x14ac:dyDescent="0.25">
      <c r="Y4943" s="40"/>
    </row>
    <row r="4944" spans="25:25" x14ac:dyDescent="0.25">
      <c r="Y4944" s="40"/>
    </row>
    <row r="4945" spans="25:25" x14ac:dyDescent="0.25">
      <c r="Y4945" s="40"/>
    </row>
    <row r="4946" spans="25:25" x14ac:dyDescent="0.25">
      <c r="Y4946" s="40"/>
    </row>
    <row r="4947" spans="25:25" x14ac:dyDescent="0.25">
      <c r="Y4947" s="40"/>
    </row>
    <row r="4948" spans="25:25" x14ac:dyDescent="0.25">
      <c r="Y4948" s="40"/>
    </row>
    <row r="4949" spans="25:25" x14ac:dyDescent="0.25">
      <c r="Y4949" s="40"/>
    </row>
    <row r="4950" spans="25:25" x14ac:dyDescent="0.25">
      <c r="Y4950" s="40"/>
    </row>
    <row r="4951" spans="25:25" x14ac:dyDescent="0.25">
      <c r="Y4951" s="40"/>
    </row>
    <row r="4952" spans="25:25" x14ac:dyDescent="0.25">
      <c r="Y4952" s="40"/>
    </row>
    <row r="4953" spans="25:25" x14ac:dyDescent="0.25">
      <c r="Y4953" s="40"/>
    </row>
    <row r="4954" spans="25:25" x14ac:dyDescent="0.25">
      <c r="Y4954" s="40"/>
    </row>
    <row r="4955" spans="25:25" x14ac:dyDescent="0.25">
      <c r="Y4955" s="40"/>
    </row>
    <row r="4956" spans="25:25" x14ac:dyDescent="0.25">
      <c r="Y4956" s="40"/>
    </row>
    <row r="4957" spans="25:25" x14ac:dyDescent="0.25">
      <c r="Y4957" s="40"/>
    </row>
    <row r="4958" spans="25:25" x14ac:dyDescent="0.25">
      <c r="Y4958" s="40"/>
    </row>
    <row r="4959" spans="25:25" x14ac:dyDescent="0.25">
      <c r="Y4959" s="40"/>
    </row>
    <row r="4960" spans="25:25" x14ac:dyDescent="0.25">
      <c r="Y4960" s="40"/>
    </row>
    <row r="4961" spans="25:25" x14ac:dyDescent="0.25">
      <c r="Y4961" s="40"/>
    </row>
    <row r="4962" spans="25:25" x14ac:dyDescent="0.25">
      <c r="Y4962" s="40"/>
    </row>
    <row r="4963" spans="25:25" x14ac:dyDescent="0.25">
      <c r="Y4963" s="40"/>
    </row>
    <row r="4964" spans="25:25" x14ac:dyDescent="0.25">
      <c r="Y4964" s="40"/>
    </row>
    <row r="4965" spans="25:25" x14ac:dyDescent="0.25">
      <c r="Y4965" s="40"/>
    </row>
    <row r="4966" spans="25:25" x14ac:dyDescent="0.25">
      <c r="Y4966" s="40"/>
    </row>
    <row r="4967" spans="25:25" x14ac:dyDescent="0.25">
      <c r="Y4967" s="40"/>
    </row>
    <row r="4968" spans="25:25" x14ac:dyDescent="0.25">
      <c r="Y4968" s="40"/>
    </row>
    <row r="4969" spans="25:25" x14ac:dyDescent="0.25">
      <c r="Y4969" s="40"/>
    </row>
    <row r="4970" spans="25:25" x14ac:dyDescent="0.25">
      <c r="Y4970" s="40"/>
    </row>
    <row r="4971" spans="25:25" x14ac:dyDescent="0.25">
      <c r="Y4971" s="40"/>
    </row>
    <row r="4972" spans="25:25" x14ac:dyDescent="0.25">
      <c r="Y4972" s="40"/>
    </row>
    <row r="4973" spans="25:25" x14ac:dyDescent="0.25">
      <c r="Y4973" s="40"/>
    </row>
    <row r="4974" spans="25:25" x14ac:dyDescent="0.25">
      <c r="Y4974" s="40"/>
    </row>
    <row r="4975" spans="25:25" x14ac:dyDescent="0.25">
      <c r="Y4975" s="40"/>
    </row>
    <row r="4976" spans="25:25" x14ac:dyDescent="0.25">
      <c r="Y4976" s="40"/>
    </row>
    <row r="4977" spans="25:25" x14ac:dyDescent="0.25">
      <c r="Y4977" s="40"/>
    </row>
    <row r="4978" spans="25:25" x14ac:dyDescent="0.25">
      <c r="Y4978" s="40"/>
    </row>
    <row r="4979" spans="25:25" x14ac:dyDescent="0.25">
      <c r="Y4979" s="40"/>
    </row>
    <row r="4980" spans="25:25" x14ac:dyDescent="0.25">
      <c r="Y4980" s="40"/>
    </row>
    <row r="4981" spans="25:25" x14ac:dyDescent="0.25">
      <c r="Y4981" s="40"/>
    </row>
    <row r="4982" spans="25:25" x14ac:dyDescent="0.25">
      <c r="Y4982" s="40"/>
    </row>
    <row r="4983" spans="25:25" x14ac:dyDescent="0.25">
      <c r="Y4983" s="40"/>
    </row>
    <row r="4984" spans="25:25" x14ac:dyDescent="0.25">
      <c r="Y4984" s="40"/>
    </row>
    <row r="4985" spans="25:25" x14ac:dyDescent="0.25">
      <c r="Y4985" s="40"/>
    </row>
    <row r="4986" spans="25:25" x14ac:dyDescent="0.25">
      <c r="Y4986" s="40"/>
    </row>
    <row r="4987" spans="25:25" x14ac:dyDescent="0.25">
      <c r="Y4987" s="40"/>
    </row>
    <row r="4988" spans="25:25" x14ac:dyDescent="0.25">
      <c r="Y4988" s="40"/>
    </row>
    <row r="4989" spans="25:25" x14ac:dyDescent="0.25">
      <c r="Y4989" s="40"/>
    </row>
    <row r="4990" spans="25:25" x14ac:dyDescent="0.25">
      <c r="Y4990" s="40"/>
    </row>
    <row r="4991" spans="25:25" x14ac:dyDescent="0.25">
      <c r="Y4991" s="40"/>
    </row>
    <row r="4992" spans="25:25" x14ac:dyDescent="0.25">
      <c r="Y4992" s="40"/>
    </row>
    <row r="4993" spans="25:25" x14ac:dyDescent="0.25">
      <c r="Y4993" s="40"/>
    </row>
    <row r="4994" spans="25:25" x14ac:dyDescent="0.25">
      <c r="Y4994" s="40"/>
    </row>
    <row r="4995" spans="25:25" x14ac:dyDescent="0.25">
      <c r="Y4995" s="40"/>
    </row>
    <row r="4996" spans="25:25" x14ac:dyDescent="0.25">
      <c r="Y4996" s="40"/>
    </row>
    <row r="4997" spans="25:25" x14ac:dyDescent="0.25">
      <c r="Y4997" s="40"/>
    </row>
    <row r="4998" spans="25:25" x14ac:dyDescent="0.25">
      <c r="Y4998" s="40"/>
    </row>
    <row r="4999" spans="25:25" x14ac:dyDescent="0.25">
      <c r="Y4999" s="40"/>
    </row>
    <row r="5000" spans="25:25" x14ac:dyDescent="0.25">
      <c r="Y5000" s="40"/>
    </row>
    <row r="5001" spans="25:25" x14ac:dyDescent="0.25">
      <c r="Y5001" s="40"/>
    </row>
    <row r="5002" spans="25:25" x14ac:dyDescent="0.25">
      <c r="Y5002" s="40"/>
    </row>
  </sheetData>
  <sortState xmlns:xlrd2="http://schemas.microsoft.com/office/spreadsheetml/2017/richdata2" ref="A2:CC5002">
    <sortCondition ref="X2:X5002"/>
  </sortState>
  <dataValidations count="11">
    <dataValidation type="whole" allowBlank="1" showInputMessage="1" showErrorMessage="1" errorTitle="Invalid entry" error="Must be value between 1 and 6." sqref="M902:M1048576" xr:uid="{00000000-0002-0000-0100-000000000000}">
      <formula1>1</formula1>
      <formula2>6</formula2>
    </dataValidation>
    <dataValidation type="whole" allowBlank="1" showInputMessage="1" showErrorMessage="1" errorTitle="Invalid entry" error="Must be a value between 1 and 5." sqref="AC2:AC301" xr:uid="{00000000-0002-0000-0100-000001000000}">
      <formula1>1</formula1>
      <formula2>5</formula2>
    </dataValidation>
    <dataValidation type="whole" allowBlank="1" showInputMessage="1" showErrorMessage="1" errorTitle="Invalid Entry" sqref="R13:U13" xr:uid="{00000000-0002-0000-0100-000002000000}">
      <formula1>0</formula1>
      <formula2>400</formula2>
    </dataValidation>
    <dataValidation type="whole" allowBlank="1" showInputMessage="1" showErrorMessage="1" sqref="R240:U254 R2:U12 R14:U227" xr:uid="{00000000-0002-0000-0100-000003000000}">
      <formula1>1</formula1>
      <formula2>3</formula2>
    </dataValidation>
    <dataValidation allowBlank="1" showDropDown="1" showInputMessage="1" showErrorMessage="1" sqref="M1:O1" xr:uid="{00000000-0002-0000-0100-000004000000}"/>
    <dataValidation type="whole" allowBlank="1" showInputMessage="1" showErrorMessage="1" errorTitle="Invalid entry" error="Must be value between 1 and 4." sqref="N966:N1048576 N2:N795" xr:uid="{00000000-0002-0000-0100-000005000000}">
      <formula1>1</formula1>
      <formula2>4</formula2>
    </dataValidation>
    <dataValidation type="whole" showInputMessage="1" showErrorMessage="1" errorTitle="Invalid entry" error="You must enter a whole number between 1 and 5." sqref="V2:V795" xr:uid="{00000000-0002-0000-0100-000006000000}">
      <formula1>1</formula1>
      <formula2>5</formula2>
    </dataValidation>
    <dataValidation type="whole" allowBlank="1" showInputMessage="1" showErrorMessage="1" errorTitle="Invalid entry" error="You must enter a whole number greater than 1." sqref="O2:O795" xr:uid="{00000000-0002-0000-0100-000007000000}">
      <formula1>1</formula1>
      <formula2>500</formula2>
    </dataValidation>
    <dataValidation allowBlank="1" errorTitle="Invalid Entry" error="This cell allows numeric data only. Spot ID Codes must be between 1 and 999." sqref="D1:D795" xr:uid="{00000000-0002-0000-0100-000008000000}"/>
    <dataValidation type="whole" allowBlank="1" showInputMessage="1" showErrorMessage="1" sqref="K2:K795" xr:uid="{00000000-0002-0000-0100-000009000000}">
      <formula1>1</formula1>
      <formula2>28</formula2>
    </dataValidation>
    <dataValidation type="whole" allowBlank="1" showInputMessage="1" showErrorMessage="1" sqref="M2:M795" xr:uid="{00000000-0002-0000-0100-00000A000000}">
      <formula1>1</formula1>
      <formula2>5</formula2>
    </dataValidation>
  </dataValidations>
  <pageMargins left="0.7" right="0.7" top="0.75" bottom="0.75" header="0.3" footer="0.3"/>
  <pageSetup orientation="portrait" horizontalDpi="1200" verticalDpi="1200"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1"/>
  <dimension ref="A1:G17"/>
  <sheetViews>
    <sheetView workbookViewId="0">
      <selection activeCell="A2" sqref="A2:G2"/>
    </sheetView>
  </sheetViews>
  <sheetFormatPr defaultColWidth="8.85546875" defaultRowHeight="15" x14ac:dyDescent="0.25"/>
  <cols>
    <col min="1" max="1" width="14.28515625" customWidth="1"/>
    <col min="2" max="2" width="48.140625" customWidth="1"/>
    <col min="3" max="3" width="25.7109375" style="8" customWidth="1"/>
    <col min="4" max="4" width="11.42578125" customWidth="1"/>
    <col min="5" max="5" width="12.7109375" customWidth="1"/>
    <col min="6" max="6" width="29.28515625" customWidth="1"/>
    <col min="7" max="7" width="25.140625" customWidth="1"/>
  </cols>
  <sheetData>
    <row r="1" spans="1:7" x14ac:dyDescent="0.25">
      <c r="A1" s="81" t="s">
        <v>69</v>
      </c>
      <c r="B1" s="81"/>
      <c r="C1" s="81"/>
      <c r="D1" s="81"/>
      <c r="E1" s="81"/>
      <c r="F1" s="81"/>
      <c r="G1" s="81"/>
    </row>
    <row r="2" spans="1:7" ht="120" x14ac:dyDescent="0.25">
      <c r="A2" s="52" t="s">
        <v>66</v>
      </c>
      <c r="B2" s="52" t="s">
        <v>67</v>
      </c>
      <c r="C2" s="54" t="s">
        <v>49</v>
      </c>
      <c r="D2" s="52" t="s">
        <v>43</v>
      </c>
      <c r="E2" s="52" t="s">
        <v>46</v>
      </c>
      <c r="F2" s="52" t="s">
        <v>44</v>
      </c>
      <c r="G2" s="55" t="s">
        <v>45</v>
      </c>
    </row>
    <row r="3" spans="1:7" x14ac:dyDescent="0.25">
      <c r="A3" s="28" t="s">
        <v>51</v>
      </c>
      <c r="B3" s="26"/>
      <c r="C3" s="30"/>
      <c r="D3" s="26"/>
      <c r="E3" s="26"/>
      <c r="F3" s="26"/>
      <c r="G3" s="22"/>
    </row>
    <row r="4" spans="1:7" x14ac:dyDescent="0.25">
      <c r="A4" s="28" t="s">
        <v>52</v>
      </c>
      <c r="B4" s="26"/>
      <c r="C4" s="30"/>
      <c r="D4" s="26"/>
      <c r="E4" s="26"/>
      <c r="F4" s="26"/>
      <c r="G4" s="22"/>
    </row>
    <row r="5" spans="1:7" x14ac:dyDescent="0.25">
      <c r="A5" s="28" t="s">
        <v>53</v>
      </c>
      <c r="B5" s="26"/>
      <c r="C5" s="30"/>
      <c r="D5" s="26"/>
      <c r="E5" s="26"/>
      <c r="F5" s="26"/>
      <c r="G5" s="22"/>
    </row>
    <row r="6" spans="1:7" x14ac:dyDescent="0.25">
      <c r="A6" s="28" t="s">
        <v>54</v>
      </c>
      <c r="B6" s="26"/>
      <c r="C6" s="30"/>
      <c r="D6" s="26"/>
      <c r="E6" s="26"/>
      <c r="F6" s="26"/>
      <c r="G6" s="22"/>
    </row>
    <row r="7" spans="1:7" x14ac:dyDescent="0.25">
      <c r="A7" s="28" t="s">
        <v>55</v>
      </c>
      <c r="B7" s="26"/>
      <c r="C7" s="30"/>
      <c r="D7" s="26"/>
      <c r="E7" s="26"/>
      <c r="F7" s="26"/>
      <c r="G7" s="22"/>
    </row>
    <row r="8" spans="1:7" x14ac:dyDescent="0.25">
      <c r="A8" s="28" t="s">
        <v>56</v>
      </c>
      <c r="B8" s="26"/>
      <c r="C8" s="30"/>
      <c r="D8" s="26"/>
      <c r="E8" s="26"/>
      <c r="F8" s="26"/>
      <c r="G8" s="22"/>
    </row>
    <row r="9" spans="1:7" x14ac:dyDescent="0.25">
      <c r="A9" s="28" t="s">
        <v>57</v>
      </c>
      <c r="B9" s="26"/>
      <c r="C9" s="30"/>
      <c r="D9" s="26"/>
      <c r="E9" s="26"/>
      <c r="F9" s="26"/>
      <c r="G9" s="22"/>
    </row>
    <row r="10" spans="1:7" x14ac:dyDescent="0.25">
      <c r="A10" s="28" t="s">
        <v>58</v>
      </c>
      <c r="B10" s="26"/>
      <c r="C10" s="30"/>
      <c r="D10" s="26"/>
      <c r="E10" s="26"/>
      <c r="F10" s="26"/>
      <c r="G10" s="22"/>
    </row>
    <row r="11" spans="1:7" x14ac:dyDescent="0.25">
      <c r="A11" s="28" t="s">
        <v>59</v>
      </c>
      <c r="B11" s="26"/>
      <c r="C11" s="30"/>
      <c r="D11" s="26"/>
      <c r="E11" s="26"/>
      <c r="F11" s="26"/>
      <c r="G11" s="22"/>
    </row>
    <row r="12" spans="1:7" x14ac:dyDescent="0.25">
      <c r="A12" s="28" t="s">
        <v>60</v>
      </c>
      <c r="B12" s="26"/>
      <c r="C12" s="30"/>
      <c r="D12" s="26"/>
      <c r="E12" s="26"/>
      <c r="F12" s="26"/>
      <c r="G12" s="22"/>
    </row>
    <row r="13" spans="1:7" x14ac:dyDescent="0.25">
      <c r="A13" s="28" t="s">
        <v>61</v>
      </c>
      <c r="B13" s="26"/>
      <c r="C13" s="30"/>
      <c r="D13" s="26"/>
      <c r="E13" s="26"/>
      <c r="F13" s="26"/>
      <c r="G13" s="22"/>
    </row>
    <row r="14" spans="1:7" x14ac:dyDescent="0.25">
      <c r="A14" s="28" t="s">
        <v>62</v>
      </c>
      <c r="B14" s="26"/>
      <c r="C14" s="30"/>
      <c r="D14" s="26"/>
      <c r="E14" s="26"/>
      <c r="F14" s="26"/>
      <c r="G14" s="22"/>
    </row>
    <row r="15" spans="1:7" x14ac:dyDescent="0.25">
      <c r="A15" s="28" t="s">
        <v>63</v>
      </c>
      <c r="B15" s="26"/>
      <c r="C15" s="30"/>
      <c r="D15" s="26"/>
      <c r="E15" s="26"/>
      <c r="F15" s="26"/>
      <c r="G15" s="22"/>
    </row>
    <row r="16" spans="1:7" x14ac:dyDescent="0.25">
      <c r="A16" s="28" t="s">
        <v>64</v>
      </c>
      <c r="B16" s="26"/>
      <c r="C16" s="30"/>
      <c r="D16" s="26"/>
      <c r="E16" s="26"/>
      <c r="F16" s="26"/>
      <c r="G16" s="22"/>
    </row>
    <row r="17" spans="1:7" x14ac:dyDescent="0.25">
      <c r="A17" s="29" t="s">
        <v>65</v>
      </c>
      <c r="B17" s="27"/>
      <c r="C17" s="31"/>
      <c r="D17" s="27"/>
      <c r="E17" s="27"/>
      <c r="F17" s="27"/>
      <c r="G17" s="24"/>
    </row>
  </sheetData>
  <mergeCells count="1">
    <mergeCell ref="A1:G1"/>
  </mergeCells>
  <pageMargins left="0.7" right="0.7" top="0.75" bottom="0.75" header="0.3" footer="0.3"/>
  <ignoredErrors>
    <ignoredError sqref="A3 A4:A17" numberStoredAsText="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J10"/>
  <sheetViews>
    <sheetView workbookViewId="0">
      <selection activeCell="A2" sqref="A2:G2"/>
    </sheetView>
  </sheetViews>
  <sheetFormatPr defaultColWidth="8.85546875" defaultRowHeight="15" x14ac:dyDescent="0.25"/>
  <cols>
    <col min="1" max="1" width="33" customWidth="1"/>
    <col min="2" max="2" width="14.42578125" customWidth="1"/>
    <col min="3" max="3" width="14.140625" customWidth="1"/>
    <col min="4" max="4" width="18.85546875" customWidth="1"/>
    <col min="5" max="5" width="41.42578125" customWidth="1"/>
    <col min="6" max="6" width="27.42578125" customWidth="1"/>
    <col min="7" max="7" width="32.140625" customWidth="1"/>
  </cols>
  <sheetData>
    <row r="1" spans="1:10" x14ac:dyDescent="0.25">
      <c r="A1" s="81" t="s">
        <v>70</v>
      </c>
      <c r="B1" s="81"/>
      <c r="C1" s="81"/>
      <c r="D1" s="81"/>
      <c r="E1" s="81"/>
      <c r="F1" s="81"/>
      <c r="G1" s="81"/>
    </row>
    <row r="2" spans="1:10" ht="36.75" customHeight="1" x14ac:dyDescent="0.25">
      <c r="A2" s="53" t="s">
        <v>27</v>
      </c>
      <c r="B2" s="48" t="s">
        <v>33</v>
      </c>
      <c r="C2" s="48" t="s">
        <v>34</v>
      </c>
      <c r="D2" s="48" t="s">
        <v>29</v>
      </c>
      <c r="E2" s="48" t="s">
        <v>31</v>
      </c>
      <c r="F2" s="48" t="s">
        <v>42</v>
      </c>
      <c r="G2" s="51" t="s">
        <v>32</v>
      </c>
      <c r="H2" s="7"/>
      <c r="I2" s="7"/>
      <c r="J2" s="7"/>
    </row>
    <row r="3" spans="1:10" x14ac:dyDescent="0.25">
      <c r="A3" s="32" t="s">
        <v>28</v>
      </c>
      <c r="B3" s="26"/>
      <c r="C3" s="26"/>
      <c r="D3" s="26"/>
      <c r="E3" s="26"/>
      <c r="F3" s="26"/>
      <c r="G3" s="33"/>
    </row>
    <row r="4" spans="1:10" x14ac:dyDescent="0.25">
      <c r="A4" s="32" t="s">
        <v>30</v>
      </c>
      <c r="B4" s="26"/>
      <c r="C4" s="26"/>
      <c r="D4" s="26"/>
      <c r="E4" s="26"/>
      <c r="F4" s="26"/>
      <c r="G4" s="33"/>
    </row>
    <row r="5" spans="1:10" x14ac:dyDescent="0.25">
      <c r="A5" s="32" t="s">
        <v>35</v>
      </c>
      <c r="B5" s="26"/>
      <c r="C5" s="26"/>
      <c r="D5" s="26"/>
      <c r="E5" s="26"/>
      <c r="F5" s="26"/>
      <c r="G5" s="33"/>
    </row>
    <row r="6" spans="1:10" x14ac:dyDescent="0.25">
      <c r="A6" s="32" t="s">
        <v>37</v>
      </c>
      <c r="B6" s="26"/>
      <c r="C6" s="26"/>
      <c r="D6" s="26"/>
      <c r="E6" s="26"/>
      <c r="F6" s="26"/>
      <c r="G6" s="33"/>
    </row>
    <row r="7" spans="1:10" x14ac:dyDescent="0.25">
      <c r="A7" s="32" t="s">
        <v>38</v>
      </c>
      <c r="B7" s="26"/>
      <c r="C7" s="26"/>
      <c r="D7" s="26"/>
      <c r="E7" s="26"/>
      <c r="F7" s="26"/>
      <c r="G7" s="33"/>
    </row>
    <row r="8" spans="1:10" x14ac:dyDescent="0.25">
      <c r="A8" s="32" t="s">
        <v>36</v>
      </c>
      <c r="B8" s="26"/>
      <c r="C8" s="26"/>
      <c r="D8" s="26"/>
      <c r="E8" s="26"/>
      <c r="F8" s="26"/>
      <c r="G8" s="33"/>
    </row>
    <row r="9" spans="1:10" x14ac:dyDescent="0.25">
      <c r="A9" s="32" t="s">
        <v>126</v>
      </c>
      <c r="B9" s="26"/>
      <c r="C9" s="26"/>
      <c r="D9" s="26"/>
      <c r="E9" s="26"/>
      <c r="F9" s="26"/>
      <c r="G9" s="33"/>
    </row>
    <row r="10" spans="1:10" x14ac:dyDescent="0.25">
      <c r="A10" s="34" t="s">
        <v>39</v>
      </c>
      <c r="B10" s="27"/>
      <c r="C10" s="27"/>
      <c r="D10" s="27"/>
      <c r="E10" s="27"/>
      <c r="F10" s="27"/>
      <c r="G10" s="35"/>
    </row>
  </sheetData>
  <mergeCells count="1">
    <mergeCell ref="A1:G1"/>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27"/>
  <sheetViews>
    <sheetView topLeftCell="A10" workbookViewId="0">
      <selection activeCell="G14" sqref="G14"/>
    </sheetView>
  </sheetViews>
  <sheetFormatPr defaultColWidth="8.85546875" defaultRowHeight="15" x14ac:dyDescent="0.25"/>
  <cols>
    <col min="1" max="1" width="19.140625" customWidth="1"/>
    <col min="2" max="2" width="19.7109375" customWidth="1"/>
    <col min="3" max="3" width="21" customWidth="1"/>
    <col min="4" max="4" width="44" customWidth="1"/>
    <col min="6" max="6" width="59.28515625" customWidth="1"/>
    <col min="7" max="7" width="12.140625" bestFit="1" customWidth="1"/>
  </cols>
  <sheetData>
    <row r="1" spans="1:7" ht="15.75" thickBot="1" x14ac:dyDescent="0.3">
      <c r="A1" s="82" t="s">
        <v>133</v>
      </c>
      <c r="B1" s="82"/>
      <c r="C1" s="82"/>
      <c r="D1" s="82"/>
      <c r="E1" s="82"/>
      <c r="F1" s="82"/>
      <c r="G1" s="82"/>
    </row>
    <row r="2" spans="1:7" ht="30.75" thickBot="1" x14ac:dyDescent="0.3">
      <c r="A2" s="53" t="s">
        <v>40</v>
      </c>
      <c r="B2" s="48" t="s">
        <v>47</v>
      </c>
      <c r="C2" s="52" t="s">
        <v>68</v>
      </c>
      <c r="D2" s="51" t="s">
        <v>41</v>
      </c>
      <c r="F2" s="49" t="s">
        <v>2</v>
      </c>
      <c r="G2" s="50" t="s">
        <v>48</v>
      </c>
    </row>
    <row r="3" spans="1:7" ht="16.5" thickTop="1" thickBot="1" x14ac:dyDescent="0.3">
      <c r="A3" s="21" t="s">
        <v>51</v>
      </c>
      <c r="B3" s="26"/>
      <c r="C3" s="26"/>
      <c r="D3" s="22"/>
      <c r="F3" s="3" t="s">
        <v>3</v>
      </c>
      <c r="G3" s="47"/>
    </row>
    <row r="4" spans="1:7" ht="15.75" thickBot="1" x14ac:dyDescent="0.3">
      <c r="A4" s="21" t="s">
        <v>52</v>
      </c>
      <c r="B4" s="26"/>
      <c r="C4" s="26"/>
      <c r="D4" s="22"/>
      <c r="F4" s="2" t="s">
        <v>4</v>
      </c>
      <c r="G4" s="47">
        <v>1</v>
      </c>
    </row>
    <row r="5" spans="1:7" ht="15.75" thickBot="1" x14ac:dyDescent="0.3">
      <c r="A5" s="21" t="s">
        <v>53</v>
      </c>
      <c r="B5" s="26"/>
      <c r="C5" s="26"/>
      <c r="D5" s="22"/>
      <c r="F5" s="2" t="s">
        <v>5</v>
      </c>
      <c r="G5" s="47">
        <v>2</v>
      </c>
    </row>
    <row r="6" spans="1:7" ht="15.75" thickBot="1" x14ac:dyDescent="0.3">
      <c r="A6" s="21" t="s">
        <v>54</v>
      </c>
      <c r="B6" s="26"/>
      <c r="C6" s="26"/>
      <c r="D6" s="22"/>
      <c r="F6" s="2" t="s">
        <v>6</v>
      </c>
      <c r="G6" s="47">
        <v>3</v>
      </c>
    </row>
    <row r="7" spans="1:7" ht="15.75" thickBot="1" x14ac:dyDescent="0.3">
      <c r="A7" s="21" t="s">
        <v>55</v>
      </c>
      <c r="B7" s="26"/>
      <c r="C7" s="26"/>
      <c r="D7" s="22"/>
      <c r="F7" s="2" t="s">
        <v>7</v>
      </c>
      <c r="G7" s="47">
        <v>4</v>
      </c>
    </row>
    <row r="8" spans="1:7" ht="15.75" thickBot="1" x14ac:dyDescent="0.3">
      <c r="A8" s="21" t="s">
        <v>56</v>
      </c>
      <c r="B8" s="26"/>
      <c r="C8" s="26"/>
      <c r="D8" s="22"/>
      <c r="F8" s="2" t="s">
        <v>8</v>
      </c>
      <c r="G8" s="47">
        <v>5</v>
      </c>
    </row>
    <row r="9" spans="1:7" ht="15.75" thickBot="1" x14ac:dyDescent="0.3">
      <c r="A9" s="21" t="s">
        <v>57</v>
      </c>
      <c r="B9" s="26"/>
      <c r="C9" s="26"/>
      <c r="D9" s="22"/>
      <c r="F9" s="3" t="s">
        <v>9</v>
      </c>
      <c r="G9" s="47"/>
    </row>
    <row r="10" spans="1:7" ht="15.75" thickBot="1" x14ac:dyDescent="0.3">
      <c r="A10" s="21" t="s">
        <v>58</v>
      </c>
      <c r="B10" s="26"/>
      <c r="C10" s="26"/>
      <c r="D10" s="22"/>
      <c r="F10" s="2" t="s">
        <v>10</v>
      </c>
      <c r="G10" s="47">
        <v>6</v>
      </c>
    </row>
    <row r="11" spans="1:7" ht="15.75" thickBot="1" x14ac:dyDescent="0.3">
      <c r="A11" s="21" t="s">
        <v>59</v>
      </c>
      <c r="B11" s="26"/>
      <c r="C11" s="26"/>
      <c r="D11" s="22"/>
      <c r="F11" s="2" t="s">
        <v>11</v>
      </c>
      <c r="G11" s="47">
        <v>7</v>
      </c>
    </row>
    <row r="12" spans="1:7" ht="15.75" thickBot="1" x14ac:dyDescent="0.3">
      <c r="A12" s="21" t="s">
        <v>60</v>
      </c>
      <c r="B12" s="26"/>
      <c r="C12" s="26"/>
      <c r="D12" s="22"/>
      <c r="F12" s="2" t="s">
        <v>12</v>
      </c>
      <c r="G12" s="47">
        <v>8</v>
      </c>
    </row>
    <row r="13" spans="1:7" ht="15.75" thickBot="1" x14ac:dyDescent="0.3">
      <c r="A13" s="21" t="s">
        <v>61</v>
      </c>
      <c r="B13" s="26"/>
      <c r="C13" s="26"/>
      <c r="D13" s="22"/>
      <c r="F13" s="2" t="s">
        <v>13</v>
      </c>
      <c r="G13" s="47">
        <v>9</v>
      </c>
    </row>
    <row r="14" spans="1:7" ht="15.75" thickBot="1" x14ac:dyDescent="0.3">
      <c r="A14" s="21" t="s">
        <v>62</v>
      </c>
      <c r="B14" s="26"/>
      <c r="C14" s="26"/>
      <c r="D14" s="22"/>
      <c r="F14" s="2" t="s">
        <v>14</v>
      </c>
      <c r="G14" s="79">
        <v>10</v>
      </c>
    </row>
    <row r="15" spans="1:7" ht="15.75" thickBot="1" x14ac:dyDescent="0.3">
      <c r="A15" s="21" t="s">
        <v>63</v>
      </c>
      <c r="B15" s="26"/>
      <c r="C15" s="26"/>
      <c r="D15" s="22"/>
      <c r="F15" s="3" t="s">
        <v>15</v>
      </c>
      <c r="G15" s="79"/>
    </row>
    <row r="16" spans="1:7" ht="15.75" thickBot="1" x14ac:dyDescent="0.3">
      <c r="A16" s="21" t="s">
        <v>64</v>
      </c>
      <c r="B16" s="26"/>
      <c r="C16" s="26"/>
      <c r="D16" s="22"/>
      <c r="F16" s="2" t="s">
        <v>16</v>
      </c>
      <c r="G16" s="79">
        <v>11</v>
      </c>
    </row>
    <row r="17" spans="1:9" ht="15.75" thickBot="1" x14ac:dyDescent="0.3">
      <c r="A17" s="23" t="s">
        <v>65</v>
      </c>
      <c r="B17" s="27"/>
      <c r="C17" s="27"/>
      <c r="D17" s="24"/>
      <c r="F17" s="2" t="s">
        <v>17</v>
      </c>
      <c r="G17" s="79">
        <v>12</v>
      </c>
      <c r="I17" t="s">
        <v>50</v>
      </c>
    </row>
    <row r="18" spans="1:9" ht="15.75" thickBot="1" x14ac:dyDescent="0.3">
      <c r="A18" s="20"/>
      <c r="B18" s="20"/>
      <c r="C18" s="20"/>
      <c r="D18" s="20"/>
      <c r="F18" s="2" t="s">
        <v>18</v>
      </c>
      <c r="G18" s="79">
        <v>13</v>
      </c>
    </row>
    <row r="19" spans="1:9" ht="15.75" thickBot="1" x14ac:dyDescent="0.3">
      <c r="A19" s="20"/>
      <c r="B19" s="20"/>
      <c r="C19" s="20"/>
      <c r="D19" s="20"/>
      <c r="F19" s="2" t="s">
        <v>19</v>
      </c>
      <c r="G19" s="79">
        <v>14</v>
      </c>
    </row>
    <row r="20" spans="1:9" ht="15.75" thickBot="1" x14ac:dyDescent="0.3">
      <c r="A20" s="20"/>
      <c r="B20" s="20"/>
      <c r="C20" s="20"/>
      <c r="D20" s="20"/>
      <c r="F20" s="2" t="s">
        <v>20</v>
      </c>
      <c r="G20" s="79">
        <v>15</v>
      </c>
    </row>
    <row r="21" spans="1:9" ht="15.75" thickBot="1" x14ac:dyDescent="0.3">
      <c r="A21" s="20"/>
      <c r="B21" s="20"/>
      <c r="C21" s="20"/>
      <c r="D21" s="20"/>
      <c r="F21" s="2" t="s">
        <v>21</v>
      </c>
      <c r="G21" s="79">
        <v>16</v>
      </c>
    </row>
    <row r="22" spans="1:9" ht="15.75" thickBot="1" x14ac:dyDescent="0.3">
      <c r="A22" s="20"/>
      <c r="B22" s="20"/>
      <c r="C22" s="20"/>
      <c r="D22" s="20"/>
      <c r="F22" s="3" t="s">
        <v>22</v>
      </c>
      <c r="G22" s="79"/>
    </row>
    <row r="23" spans="1:9" ht="15.75" thickBot="1" x14ac:dyDescent="0.3">
      <c r="A23" s="20"/>
      <c r="B23" s="20"/>
      <c r="C23" s="20"/>
      <c r="D23" s="20"/>
      <c r="F23" s="2" t="s">
        <v>23</v>
      </c>
      <c r="G23" s="79">
        <v>17</v>
      </c>
    </row>
    <row r="24" spans="1:9" ht="15.75" thickBot="1" x14ac:dyDescent="0.3">
      <c r="A24" s="20"/>
      <c r="B24" s="20"/>
      <c r="C24" s="20"/>
      <c r="D24" s="20"/>
      <c r="F24" s="4" t="s">
        <v>24</v>
      </c>
      <c r="G24" s="79">
        <v>18</v>
      </c>
    </row>
    <row r="25" spans="1:9" ht="15.75" thickBot="1" x14ac:dyDescent="0.3">
      <c r="A25" s="20"/>
      <c r="B25" s="20"/>
      <c r="C25" s="20"/>
      <c r="D25" s="20"/>
      <c r="F25" s="5" t="s">
        <v>25</v>
      </c>
      <c r="G25" s="79">
        <v>19</v>
      </c>
    </row>
    <row r="26" spans="1:9" ht="15.75" thickBot="1" x14ac:dyDescent="0.3">
      <c r="A26" s="20"/>
      <c r="B26" s="20"/>
      <c r="C26" s="20"/>
      <c r="D26" s="20"/>
      <c r="F26" s="6" t="s">
        <v>26</v>
      </c>
      <c r="G26" s="80">
        <v>66</v>
      </c>
    </row>
    <row r="27" spans="1:9" x14ac:dyDescent="0.25">
      <c r="F27" s="1"/>
    </row>
  </sheetData>
  <mergeCells count="1">
    <mergeCell ref="A1:G1"/>
  </mergeCells>
  <pageMargins left="0.7" right="0.7" top="0.75" bottom="0.75" header="0.3" footer="0.3"/>
  <pageSetup orientation="portrait"/>
  <ignoredErrors>
    <ignoredError sqref="A3:A17" numberStoredAsText="1"/>
  </ignoredError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1"/>
  <sheetViews>
    <sheetView tabSelected="1" workbookViewId="0"/>
  </sheetViews>
  <sheetFormatPr defaultColWidth="8.85546875" defaultRowHeight="15" x14ac:dyDescent="0.25"/>
  <cols>
    <col min="1" max="1" width="31.28515625" customWidth="1"/>
  </cols>
  <sheetData>
    <row r="1" spans="1:1" s="25" customFormat="1" ht="26.25" customHeight="1" x14ac:dyDescent="0.25">
      <c r="A1" s="48" t="s">
        <v>132</v>
      </c>
    </row>
    <row r="2" spans="1:1" x14ac:dyDescent="0.25">
      <c r="A2" s="26"/>
    </row>
    <row r="3" spans="1:1" x14ac:dyDescent="0.25">
      <c r="A3" s="26"/>
    </row>
    <row r="4" spans="1:1" x14ac:dyDescent="0.25">
      <c r="A4" s="26"/>
    </row>
    <row r="5" spans="1:1" x14ac:dyDescent="0.25">
      <c r="A5" s="26"/>
    </row>
    <row r="6" spans="1:1" x14ac:dyDescent="0.25">
      <c r="A6" s="26"/>
    </row>
    <row r="7" spans="1:1" x14ac:dyDescent="0.25">
      <c r="A7" s="26"/>
    </row>
    <row r="8" spans="1:1" x14ac:dyDescent="0.25">
      <c r="A8" s="26"/>
    </row>
    <row r="9" spans="1:1" x14ac:dyDescent="0.25">
      <c r="A9" s="26"/>
    </row>
    <row r="10" spans="1:1" x14ac:dyDescent="0.25">
      <c r="A10" s="26"/>
    </row>
    <row r="11" spans="1:1" x14ac:dyDescent="0.25">
      <c r="A11" s="27"/>
    </row>
  </sheetData>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Intro</vt:lpstr>
      <vt:lpstr>Instructions</vt:lpstr>
      <vt:lpstr>Master List Example</vt:lpstr>
      <vt:lpstr>District Team Record</vt:lpstr>
      <vt:lpstr>Calendar</vt:lpstr>
      <vt:lpstr>List of PPAs</vt:lpstr>
      <vt:lpstr>List of Sub District Areas</vt:lpstr>
      <vt:lpstr>Calendar!_Toc514321169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Frascino, Nicole</dc:creator>
  <cp:lastModifiedBy>McGill, Debbie</cp:lastModifiedBy>
  <dcterms:created xsi:type="dcterms:W3CDTF">2017-07-12T16:10:14Z</dcterms:created>
  <dcterms:modified xsi:type="dcterms:W3CDTF">2019-09-18T02:52:31Z</dcterms:modified>
</cp:coreProperties>
</file>